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13_ncr:1_{84A8BDEF-B709-40CE-BB79-36CAF16EA5E6}" xr6:coauthVersionLast="45" xr6:coauthVersionMax="45" xr10:uidLastSave="{00000000-0000-0000-0000-000000000000}"/>
  <bookViews>
    <workbookView xWindow="44715" yWindow="3675" windowWidth="21600" windowHeight="12600" activeTab="3" xr2:uid="{00000000-000D-0000-FFFF-FFFF00000000}"/>
  </bookViews>
  <sheets>
    <sheet name="Main" sheetId="1" r:id="rId1"/>
    <sheet name="Michaelis-Menten" sheetId="8" r:id="rId2"/>
    <sheet name="Activities" sheetId="7" r:id="rId3"/>
    <sheet name="About" sheetId="6" r:id="rId4"/>
  </sheets>
  <definedNames>
    <definedName name="_xlnm._FilterDatabase" localSheetId="0" hidden="1">Main!#REF!</definedName>
    <definedName name="solver_adj" localSheetId="1" hidden="1">'Michaelis-Menten'!$U$1:$U$2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'Michaelis-Menten'!$U$5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8" l="1"/>
  <c r="N1" i="8" l="1"/>
  <c r="N32" i="8" s="1"/>
  <c r="O9" i="8"/>
  <c r="O10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G2" i="8"/>
  <c r="C23" i="8"/>
  <c r="D23" i="8"/>
  <c r="E23" i="8"/>
  <c r="F23" i="8"/>
  <c r="G23" i="8"/>
  <c r="C24" i="8"/>
  <c r="D24" i="8"/>
  <c r="E24" i="8"/>
  <c r="F24" i="8"/>
  <c r="G24" i="8"/>
  <c r="C25" i="8"/>
  <c r="D25" i="8"/>
  <c r="E25" i="8"/>
  <c r="F25" i="8"/>
  <c r="G25" i="8"/>
  <c r="C26" i="8"/>
  <c r="D26" i="8"/>
  <c r="E26" i="8"/>
  <c r="F26" i="8"/>
  <c r="G26" i="8"/>
  <c r="C27" i="8"/>
  <c r="D27" i="8"/>
  <c r="E27" i="8"/>
  <c r="F27" i="8"/>
  <c r="G27" i="8"/>
  <c r="C28" i="8"/>
  <c r="D28" i="8"/>
  <c r="E28" i="8"/>
  <c r="F28" i="8"/>
  <c r="G28" i="8"/>
  <c r="C29" i="8"/>
  <c r="D29" i="8"/>
  <c r="E29" i="8"/>
  <c r="F29" i="8"/>
  <c r="G29" i="8"/>
  <c r="C30" i="8"/>
  <c r="D30" i="8"/>
  <c r="E30" i="8"/>
  <c r="F30" i="8"/>
  <c r="G30" i="8"/>
  <c r="C31" i="8"/>
  <c r="D31" i="8"/>
  <c r="E31" i="8"/>
  <c r="F31" i="8"/>
  <c r="G31" i="8"/>
  <c r="C32" i="8"/>
  <c r="D32" i="8"/>
  <c r="E32" i="8"/>
  <c r="F32" i="8"/>
  <c r="G32" i="8"/>
  <c r="C33" i="8"/>
  <c r="D33" i="8"/>
  <c r="E33" i="8"/>
  <c r="F33" i="8"/>
  <c r="G33" i="8"/>
  <c r="C34" i="8"/>
  <c r="D34" i="8"/>
  <c r="E34" i="8"/>
  <c r="F34" i="8"/>
  <c r="G34" i="8"/>
  <c r="C35" i="8"/>
  <c r="D35" i="8"/>
  <c r="E35" i="8"/>
  <c r="F35" i="8"/>
  <c r="G35" i="8"/>
  <c r="C36" i="8"/>
  <c r="D36" i="8"/>
  <c r="E36" i="8"/>
  <c r="F36" i="8"/>
  <c r="G36" i="8"/>
  <c r="C37" i="8"/>
  <c r="D37" i="8"/>
  <c r="E37" i="8"/>
  <c r="F37" i="8"/>
  <c r="G37" i="8"/>
  <c r="C38" i="8"/>
  <c r="D38" i="8"/>
  <c r="E38" i="8"/>
  <c r="F38" i="8"/>
  <c r="G38" i="8"/>
  <c r="C39" i="8"/>
  <c r="D39" i="8"/>
  <c r="E39" i="8"/>
  <c r="F39" i="8"/>
  <c r="G39" i="8"/>
  <c r="C40" i="8"/>
  <c r="D40" i="8"/>
  <c r="E40" i="8"/>
  <c r="F40" i="8"/>
  <c r="G40" i="8"/>
  <c r="C41" i="8"/>
  <c r="D41" i="8"/>
  <c r="E41" i="8"/>
  <c r="F41" i="8"/>
  <c r="G41" i="8"/>
  <c r="C42" i="8"/>
  <c r="D42" i="8"/>
  <c r="E42" i="8"/>
  <c r="F42" i="8"/>
  <c r="G42" i="8"/>
  <c r="C43" i="8"/>
  <c r="D43" i="8"/>
  <c r="E43" i="8"/>
  <c r="F43" i="8"/>
  <c r="G43" i="8"/>
  <c r="C44" i="8"/>
  <c r="D44" i="8"/>
  <c r="E44" i="8"/>
  <c r="F44" i="8"/>
  <c r="G44" i="8"/>
  <c r="C45" i="8"/>
  <c r="D45" i="8"/>
  <c r="E45" i="8"/>
  <c r="F45" i="8"/>
  <c r="G45" i="8"/>
  <c r="C46" i="8"/>
  <c r="D46" i="8"/>
  <c r="E46" i="8"/>
  <c r="F46" i="8"/>
  <c r="G46" i="8"/>
  <c r="C47" i="8"/>
  <c r="D47" i="8"/>
  <c r="E47" i="8"/>
  <c r="F47" i="8"/>
  <c r="G47" i="8"/>
  <c r="C48" i="8"/>
  <c r="D48" i="8"/>
  <c r="E48" i="8"/>
  <c r="F48" i="8"/>
  <c r="G48" i="8"/>
  <c r="C49" i="8"/>
  <c r="D49" i="8"/>
  <c r="E49" i="8"/>
  <c r="F49" i="8"/>
  <c r="G49" i="8"/>
  <c r="C50" i="8"/>
  <c r="D50" i="8"/>
  <c r="E50" i="8"/>
  <c r="F50" i="8"/>
  <c r="G50" i="8"/>
  <c r="C51" i="8"/>
  <c r="D51" i="8"/>
  <c r="E51" i="8"/>
  <c r="F51" i="8"/>
  <c r="G51" i="8"/>
  <c r="C52" i="8"/>
  <c r="D52" i="8"/>
  <c r="E52" i="8"/>
  <c r="F52" i="8"/>
  <c r="G52" i="8"/>
  <c r="C53" i="8"/>
  <c r="D53" i="8"/>
  <c r="E53" i="8"/>
  <c r="F53" i="8"/>
  <c r="G53" i="8"/>
  <c r="C54" i="8"/>
  <c r="D54" i="8"/>
  <c r="E54" i="8"/>
  <c r="F54" i="8"/>
  <c r="G54" i="8"/>
  <c r="C55" i="8"/>
  <c r="D55" i="8"/>
  <c r="E55" i="8"/>
  <c r="F55" i="8"/>
  <c r="G55" i="8"/>
  <c r="C56" i="8"/>
  <c r="D56" i="8"/>
  <c r="E56" i="8"/>
  <c r="F56" i="8"/>
  <c r="G56" i="8"/>
  <c r="C57" i="8"/>
  <c r="D57" i="8"/>
  <c r="E57" i="8"/>
  <c r="F57" i="8"/>
  <c r="G57" i="8"/>
  <c r="D6" i="8"/>
  <c r="D7" i="8"/>
  <c r="E7" i="8"/>
  <c r="F7" i="8"/>
  <c r="G7" i="8"/>
  <c r="D8" i="8"/>
  <c r="E8" i="8"/>
  <c r="F8" i="8"/>
  <c r="G8" i="8"/>
  <c r="D9" i="8"/>
  <c r="E9" i="8"/>
  <c r="K9" i="8" s="1"/>
  <c r="F9" i="8"/>
  <c r="G9" i="8"/>
  <c r="D10" i="8"/>
  <c r="E10" i="8"/>
  <c r="F10" i="8"/>
  <c r="G10" i="8"/>
  <c r="D11" i="8"/>
  <c r="E11" i="8"/>
  <c r="F11" i="8"/>
  <c r="G11" i="8"/>
  <c r="D12" i="8"/>
  <c r="E12" i="8"/>
  <c r="F12" i="8"/>
  <c r="G12" i="8"/>
  <c r="D13" i="8"/>
  <c r="E13" i="8"/>
  <c r="F13" i="8"/>
  <c r="G13" i="8"/>
  <c r="D14" i="8"/>
  <c r="E14" i="8"/>
  <c r="F14" i="8"/>
  <c r="G14" i="8"/>
  <c r="D15" i="8"/>
  <c r="E15" i="8"/>
  <c r="F15" i="8"/>
  <c r="G15" i="8"/>
  <c r="D16" i="8"/>
  <c r="E16" i="8"/>
  <c r="F16" i="8"/>
  <c r="G16" i="8"/>
  <c r="D17" i="8"/>
  <c r="E17" i="8"/>
  <c r="F17" i="8"/>
  <c r="G17" i="8"/>
  <c r="D18" i="8"/>
  <c r="E18" i="8"/>
  <c r="F18" i="8"/>
  <c r="G18" i="8"/>
  <c r="D19" i="8"/>
  <c r="E19" i="8"/>
  <c r="F19" i="8"/>
  <c r="G19" i="8"/>
  <c r="D20" i="8"/>
  <c r="E20" i="8"/>
  <c r="F20" i="8"/>
  <c r="G20" i="8"/>
  <c r="D21" i="8"/>
  <c r="E21" i="8"/>
  <c r="K21" i="8" s="1"/>
  <c r="F21" i="8"/>
  <c r="G21" i="8"/>
  <c r="D22" i="8"/>
  <c r="E22" i="8"/>
  <c r="F22" i="8"/>
  <c r="G22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6" i="8"/>
  <c r="I9" i="8" l="1"/>
  <c r="K55" i="8"/>
  <c r="U55" i="8"/>
  <c r="S55" i="8"/>
  <c r="K43" i="8"/>
  <c r="U43" i="8"/>
  <c r="S43" i="8"/>
  <c r="K23" i="8"/>
  <c r="U23" i="8"/>
  <c r="S23" i="8"/>
  <c r="K22" i="8"/>
  <c r="U22" i="8"/>
  <c r="S22" i="8"/>
  <c r="U21" i="8"/>
  <c r="S21" i="8"/>
  <c r="T20" i="8" s="1"/>
  <c r="K20" i="8"/>
  <c r="U20" i="8"/>
  <c r="S20" i="8"/>
  <c r="K19" i="8"/>
  <c r="U19" i="8"/>
  <c r="S19" i="8"/>
  <c r="K18" i="8"/>
  <c r="U18" i="8"/>
  <c r="S18" i="8"/>
  <c r="K17" i="8"/>
  <c r="U17" i="8"/>
  <c r="S17" i="8"/>
  <c r="T16" i="8" s="1"/>
  <c r="K16" i="8"/>
  <c r="U16" i="8"/>
  <c r="S16" i="8"/>
  <c r="K15" i="8"/>
  <c r="U15" i="8"/>
  <c r="S15" i="8"/>
  <c r="K14" i="8"/>
  <c r="U14" i="8"/>
  <c r="S14" i="8"/>
  <c r="U13" i="8"/>
  <c r="S13" i="8"/>
  <c r="K12" i="8"/>
  <c r="U12" i="8"/>
  <c r="S12" i="8"/>
  <c r="K11" i="8"/>
  <c r="U11" i="8"/>
  <c r="S11" i="8"/>
  <c r="K10" i="8"/>
  <c r="U10" i="8"/>
  <c r="S10" i="8"/>
  <c r="T9" i="8" s="1"/>
  <c r="S9" i="8"/>
  <c r="U9" i="8"/>
  <c r="S8" i="8"/>
  <c r="K54" i="8"/>
  <c r="U54" i="8"/>
  <c r="S54" i="8"/>
  <c r="K50" i="8"/>
  <c r="U50" i="8"/>
  <c r="S50" i="8"/>
  <c r="K46" i="8"/>
  <c r="U46" i="8"/>
  <c r="S46" i="8"/>
  <c r="K42" i="8"/>
  <c r="U42" i="8"/>
  <c r="S42" i="8"/>
  <c r="K38" i="8"/>
  <c r="U38" i="8"/>
  <c r="S38" i="8"/>
  <c r="K34" i="8"/>
  <c r="U34" i="8"/>
  <c r="S34" i="8"/>
  <c r="K30" i="8"/>
  <c r="U30" i="8"/>
  <c r="S30" i="8"/>
  <c r="K26" i="8"/>
  <c r="U26" i="8"/>
  <c r="S26" i="8"/>
  <c r="K13" i="8"/>
  <c r="K47" i="8"/>
  <c r="U47" i="8"/>
  <c r="S47" i="8"/>
  <c r="K35" i="8"/>
  <c r="U35" i="8"/>
  <c r="S35" i="8"/>
  <c r="S57" i="8"/>
  <c r="I54" i="8"/>
  <c r="K53" i="8"/>
  <c r="U53" i="8"/>
  <c r="S53" i="8"/>
  <c r="K49" i="8"/>
  <c r="U49" i="8"/>
  <c r="S49" i="8"/>
  <c r="T48" i="8" s="1"/>
  <c r="K45" i="8"/>
  <c r="S45" i="8"/>
  <c r="U45" i="8"/>
  <c r="K41" i="8"/>
  <c r="S41" i="8"/>
  <c r="U41" i="8"/>
  <c r="K37" i="8"/>
  <c r="U37" i="8"/>
  <c r="S37" i="8"/>
  <c r="T36" i="8" s="1"/>
  <c r="K33" i="8"/>
  <c r="S33" i="8"/>
  <c r="U33" i="8"/>
  <c r="K29" i="8"/>
  <c r="U29" i="8"/>
  <c r="S29" i="8"/>
  <c r="T28" i="8" s="1"/>
  <c r="K25" i="8"/>
  <c r="U25" i="8"/>
  <c r="S25" i="8"/>
  <c r="K51" i="8"/>
  <c r="U51" i="8"/>
  <c r="S51" i="8"/>
  <c r="T50" i="8" s="1"/>
  <c r="K39" i="8"/>
  <c r="U39" i="8"/>
  <c r="S39" i="8"/>
  <c r="T38" i="8" s="1"/>
  <c r="K31" i="8"/>
  <c r="U31" i="8"/>
  <c r="S31" i="8"/>
  <c r="T30" i="8" s="1"/>
  <c r="K27" i="8"/>
  <c r="U27" i="8"/>
  <c r="S27" i="8"/>
  <c r="T26" i="8" s="1"/>
  <c r="K56" i="8"/>
  <c r="S56" i="8"/>
  <c r="T55" i="8" s="1"/>
  <c r="U56" i="8"/>
  <c r="K52" i="8"/>
  <c r="U52" i="8"/>
  <c r="S52" i="8"/>
  <c r="K48" i="8"/>
  <c r="U48" i="8"/>
  <c r="S48" i="8"/>
  <c r="T47" i="8" s="1"/>
  <c r="K44" i="8"/>
  <c r="U44" i="8"/>
  <c r="S44" i="8"/>
  <c r="T43" i="8" s="1"/>
  <c r="K40" i="8"/>
  <c r="U40" i="8"/>
  <c r="S40" i="8"/>
  <c r="K36" i="8"/>
  <c r="U36" i="8"/>
  <c r="S36" i="8"/>
  <c r="K32" i="8"/>
  <c r="U32" i="8"/>
  <c r="S32" i="8"/>
  <c r="T31" i="8" s="1"/>
  <c r="K28" i="8"/>
  <c r="U28" i="8"/>
  <c r="S28" i="8"/>
  <c r="T27" i="8" s="1"/>
  <c r="K24" i="8"/>
  <c r="U24" i="8"/>
  <c r="S24" i="8"/>
  <c r="N35" i="8"/>
  <c r="N31" i="8"/>
  <c r="N20" i="8"/>
  <c r="N17" i="8"/>
  <c r="N56" i="8"/>
  <c r="N28" i="8"/>
  <c r="N48" i="8"/>
  <c r="N25" i="8"/>
  <c r="N51" i="8"/>
  <c r="N12" i="8"/>
  <c r="N43" i="8"/>
  <c r="N40" i="8"/>
  <c r="N24" i="8"/>
  <c r="N16" i="8"/>
  <c r="N55" i="8"/>
  <c r="N47" i="8"/>
  <c r="N39" i="8"/>
  <c r="N29" i="8"/>
  <c r="N21" i="8"/>
  <c r="N13" i="8"/>
  <c r="N52" i="8"/>
  <c r="N44" i="8"/>
  <c r="N36" i="8"/>
  <c r="N9" i="8"/>
  <c r="N27" i="8"/>
  <c r="N23" i="8"/>
  <c r="N19" i="8"/>
  <c r="N15" i="8"/>
  <c r="N11" i="8"/>
  <c r="N54" i="8"/>
  <c r="N50" i="8"/>
  <c r="N46" i="8"/>
  <c r="N42" i="8"/>
  <c r="N38" i="8"/>
  <c r="N34" i="8"/>
  <c r="P10" i="8"/>
  <c r="N30" i="8"/>
  <c r="N26" i="8"/>
  <c r="N22" i="8"/>
  <c r="N18" i="8"/>
  <c r="N14" i="8"/>
  <c r="N10" i="8"/>
  <c r="N53" i="8"/>
  <c r="N49" i="8"/>
  <c r="N45" i="8"/>
  <c r="N41" i="8"/>
  <c r="N37" i="8"/>
  <c r="N33" i="8"/>
  <c r="I21" i="8"/>
  <c r="I17" i="8"/>
  <c r="I13" i="8"/>
  <c r="I49" i="8"/>
  <c r="I18" i="8"/>
  <c r="I14" i="8"/>
  <c r="I10" i="8"/>
  <c r="I50" i="8"/>
  <c r="I46" i="8"/>
  <c r="I42" i="8"/>
  <c r="I38" i="8"/>
  <c r="I34" i="8"/>
  <c r="I30" i="8"/>
  <c r="I26" i="8"/>
  <c r="I22" i="8"/>
  <c r="I53" i="8"/>
  <c r="I45" i="8"/>
  <c r="I41" i="8"/>
  <c r="I37" i="8"/>
  <c r="I33" i="8"/>
  <c r="I29" i="8"/>
  <c r="I25" i="8"/>
  <c r="I20" i="8"/>
  <c r="I16" i="8"/>
  <c r="I12" i="8"/>
  <c r="I56" i="8"/>
  <c r="I52" i="8"/>
  <c r="I48" i="8"/>
  <c r="I44" i="8"/>
  <c r="I40" i="8"/>
  <c r="I36" i="8"/>
  <c r="I32" i="8"/>
  <c r="I28" i="8"/>
  <c r="I24" i="8"/>
  <c r="I19" i="8"/>
  <c r="I15" i="8"/>
  <c r="I11" i="8"/>
  <c r="I55" i="8"/>
  <c r="I51" i="8"/>
  <c r="I47" i="8"/>
  <c r="I43" i="8"/>
  <c r="I39" i="8"/>
  <c r="I35" i="8"/>
  <c r="I31" i="8"/>
  <c r="I27" i="8"/>
  <c r="I23" i="8"/>
  <c r="L22" i="1"/>
  <c r="T56" i="8" l="1"/>
  <c r="T46" i="8"/>
  <c r="T25" i="8"/>
  <c r="T41" i="8"/>
  <c r="T12" i="8"/>
  <c r="T15" i="8"/>
  <c r="T19" i="8"/>
  <c r="T35" i="8"/>
  <c r="T51" i="8"/>
  <c r="T34" i="8"/>
  <c r="K4" i="8"/>
  <c r="K5" i="8" s="1"/>
  <c r="T32" i="8"/>
  <c r="T33" i="8"/>
  <c r="T49" i="8"/>
  <c r="T11" i="8"/>
  <c r="T14" i="8"/>
  <c r="T18" i="8"/>
  <c r="T21" i="8"/>
  <c r="T23" i="8"/>
  <c r="T39" i="8"/>
  <c r="T24" i="8"/>
  <c r="T44" i="8"/>
  <c r="T29" i="8"/>
  <c r="T45" i="8"/>
  <c r="T10" i="8"/>
  <c r="T13" i="8"/>
  <c r="T17" i="8"/>
  <c r="T54" i="8"/>
  <c r="T40" i="8"/>
  <c r="T52" i="8"/>
  <c r="T42" i="8"/>
  <c r="T37" i="8"/>
  <c r="T53" i="8"/>
  <c r="T22" i="8"/>
  <c r="U5" i="1"/>
  <c r="U6" i="1"/>
  <c r="U7" i="1"/>
  <c r="U4" i="8" l="1"/>
  <c r="U5" i="8" s="1"/>
</calcChain>
</file>

<file path=xl/sharedStrings.xml><?xml version="1.0" encoding="utf-8"?>
<sst xmlns="http://schemas.openxmlformats.org/spreadsheetml/2006/main" count="115" uniqueCount="86">
  <si>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</si>
  <si>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</si>
  <si>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</si>
  <si>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</si>
  <si>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</si>
  <si>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</si>
  <si>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</si>
  <si>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</si>
  <si>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</si>
  <si>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</si>
  <si>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</si>
  <si>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</si>
  <si>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</si>
  <si>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</si>
  <si>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</si>
  <si>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</si>
  <si>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log K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</si>
  <si>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</si>
  <si>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</si>
  <si>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</si>
  <si>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</si>
  <si>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</si>
  <si>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</si>
  <si>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</si>
  <si>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</si>
  <si>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</si>
  <si>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</si>
  <si>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</si>
  <si>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</si>
  <si>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</si>
  <si>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</si>
  <si>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</si>
  <si>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</si>
  <si>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</si>
  <si>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</si>
  <si>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</si>
  <si>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</si>
  <si>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</si>
  <si>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</si>
  <si>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</si>
  <si>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</si>
  <si>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</si>
  <si>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</si>
  <si>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</si>
  <si>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</si>
  <si>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</si>
  <si>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</si>
  <si>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</si>
  <si>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</si>
  <si>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</si>
  <si>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</si>
  <si>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</si>
  <si>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</si>
  <si>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</si>
  <si>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</si>
  <si>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</si>
  <si>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init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</si>
  <si>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</si>
  <si>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</si>
  <si>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</si>
  <si>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Species Names</t>
  </si>
  <si>
    <t>time (s)</t>
  </si>
  <si>
    <t>times (s)</t>
  </si>
  <si>
    <t>Equil Components</t>
  </si>
  <si>
    <t>Counterions [ ]</t>
  </si>
  <si>
    <t>E+S</t>
  </si>
  <si>
    <t>ES</t>
  </si>
  <si>
    <t>k_1</t>
  </si>
  <si>
    <t>k_-1</t>
  </si>
  <si>
    <t>k_2</t>
  </si>
  <si>
    <t>E+P</t>
  </si>
  <si>
    <t>E</t>
  </si>
  <si>
    <t>S</t>
  </si>
  <si>
    <t>P</t>
  </si>
  <si>
    <t>K_M</t>
  </si>
  <si>
    <t>v_max</t>
  </si>
  <si>
    <t>v_calc</t>
  </si>
  <si>
    <t>ssq</t>
  </si>
  <si>
    <t>v_max/2</t>
  </si>
  <si>
    <t>ssq * 1e10</t>
  </si>
  <si>
    <t>v d[P]/dt</t>
  </si>
  <si>
    <t>eps(S)</t>
  </si>
  <si>
    <t>eps(P)</t>
  </si>
  <si>
    <t>abs</t>
  </si>
  <si>
    <t>v d(abs)/dt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</si>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</sst>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E+00"/>
    <numFmt numFmtId="165" formatCode="0.000"/>
    <numFmt numFmtId="166" formatCode="0.0"/>
    <numFmt numFmtId="167" formatCode="0.0000000"/>
    <numFmt numFmtId="168" formatCode="0.00000E+0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  <font>
      <sz val="1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80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5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0" fontId="0" fillId="4" borderId="0" xfId="0" applyFill="1"/>
    <xf numFmtId="0" fontId="0" fillId="26" borderId="0" xfId="0" applyFill="1"/>
    <xf numFmtId="167" fontId="0" fillId="0" borderId="0" xfId="0" applyNumberFormat="1"/>
    <xf numFmtId="0" fontId="3" fillId="0" borderId="0" xfId="0" applyFont="1"/>
    <xf numFmtId="11" fontId="0" fillId="0" borderId="0" xfId="0" applyNumberFormat="1"/>
    <xf numFmtId="168" fontId="0" fillId="0" borderId="0" xfId="0" applyNumberFormat="1"/>
    <xf numFmtId="0" fontId="38" fillId="0" borderId="0" xfId="0" applyFont="1"/>
    <xf numFmtId="0" fontId="3" fillId="0" borderId="0" xfId="0" applyFont="1" applyAlignment="1">
      <alignment horizontal="right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0" fillId="4" borderId="0" xfId="0" applyFill="1" applyAlignment="1">
      <alignment horizontal="center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  <xf numFmtId="166" fontId="3" fillId="0" borderId="0" xfId="0" applyNumberFormat="1" applyFo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15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52691253334684"/>
          <c:y val="3.6817772864392528E-2"/>
          <c:w val="0.79991906005008462"/>
          <c:h val="0.78891971515433057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0</c:v>
                </c:pt>
                <c:pt idx="1">
                  <c:v>4.0816326530612246</c:v>
                </c:pt>
                <c:pt idx="2">
                  <c:v>8.1632653061224492</c:v>
                </c:pt>
                <c:pt idx="3">
                  <c:v>12.244897959183673</c:v>
                </c:pt>
                <c:pt idx="4">
                  <c:v>16.326530612244898</c:v>
                </c:pt>
                <c:pt idx="5">
                  <c:v>20.408163265306122</c:v>
                </c:pt>
                <c:pt idx="6">
                  <c:v>24.489795918367346</c:v>
                </c:pt>
                <c:pt idx="7">
                  <c:v>28.571428571428573</c:v>
                </c:pt>
                <c:pt idx="8">
                  <c:v>32.653061224489797</c:v>
                </c:pt>
                <c:pt idx="9">
                  <c:v>36.734693877551024</c:v>
                </c:pt>
                <c:pt idx="10">
                  <c:v>40.816326530612244</c:v>
                </c:pt>
                <c:pt idx="11">
                  <c:v>44.897959183673471</c:v>
                </c:pt>
                <c:pt idx="12">
                  <c:v>48.979591836734691</c:v>
                </c:pt>
                <c:pt idx="13">
                  <c:v>53.061224489795919</c:v>
                </c:pt>
                <c:pt idx="14">
                  <c:v>57.142857142857146</c:v>
                </c:pt>
                <c:pt idx="15">
                  <c:v>61.224489795918366</c:v>
                </c:pt>
                <c:pt idx="16">
                  <c:v>65.306122448979593</c:v>
                </c:pt>
                <c:pt idx="17">
                  <c:v>69.387755102040813</c:v>
                </c:pt>
                <c:pt idx="18">
                  <c:v>73.469387755102048</c:v>
                </c:pt>
                <c:pt idx="19">
                  <c:v>77.551020408163268</c:v>
                </c:pt>
                <c:pt idx="20">
                  <c:v>81.632653061224488</c:v>
                </c:pt>
                <c:pt idx="21">
                  <c:v>85.714285714285708</c:v>
                </c:pt>
                <c:pt idx="22">
                  <c:v>89.795918367346943</c:v>
                </c:pt>
                <c:pt idx="23">
                  <c:v>93.877551020408163</c:v>
                </c:pt>
                <c:pt idx="24">
                  <c:v>97.959183673469383</c:v>
                </c:pt>
                <c:pt idx="25">
                  <c:v>102.04081632653062</c:v>
                </c:pt>
                <c:pt idx="26">
                  <c:v>106.12244897959184</c:v>
                </c:pt>
                <c:pt idx="27">
                  <c:v>110.20408163265306</c:v>
                </c:pt>
                <c:pt idx="28">
                  <c:v>114.28571428571429</c:v>
                </c:pt>
                <c:pt idx="29">
                  <c:v>118.36734693877551</c:v>
                </c:pt>
                <c:pt idx="30">
                  <c:v>122.44897959183673</c:v>
                </c:pt>
                <c:pt idx="31">
                  <c:v>126.53061224489795</c:v>
                </c:pt>
                <c:pt idx="32">
                  <c:v>130.61224489795919</c:v>
                </c:pt>
                <c:pt idx="33">
                  <c:v>134.69387755102042</c:v>
                </c:pt>
                <c:pt idx="34">
                  <c:v>138.77551020408163</c:v>
                </c:pt>
                <c:pt idx="35">
                  <c:v>142.85714285714286</c:v>
                </c:pt>
                <c:pt idx="36">
                  <c:v>146.9387755102041</c:v>
                </c:pt>
                <c:pt idx="37">
                  <c:v>151.0204081632653</c:v>
                </c:pt>
                <c:pt idx="38">
                  <c:v>155.10204081632654</c:v>
                </c:pt>
                <c:pt idx="39">
                  <c:v>159.18367346938774</c:v>
                </c:pt>
                <c:pt idx="40">
                  <c:v>163.26530612244898</c:v>
                </c:pt>
                <c:pt idx="41">
                  <c:v>167.34693877551021</c:v>
                </c:pt>
                <c:pt idx="42">
                  <c:v>171.42857142857142</c:v>
                </c:pt>
                <c:pt idx="43">
                  <c:v>175.51020408163265</c:v>
                </c:pt>
                <c:pt idx="44">
                  <c:v>179.59183673469389</c:v>
                </c:pt>
                <c:pt idx="45">
                  <c:v>183.67346938775509</c:v>
                </c:pt>
                <c:pt idx="46">
                  <c:v>187.75510204081633</c:v>
                </c:pt>
                <c:pt idx="47">
                  <c:v>191.83673469387756</c:v>
                </c:pt>
                <c:pt idx="48">
                  <c:v>195.91836734693877</c:v>
                </c:pt>
                <c:pt idx="49">
                  <c:v>200</c:v>
                </c:pt>
              </c:numCache>
            </c:numRef>
          </c:xVal>
          <c:yVal>
            <c:numRef>
              <c:f>Main!$C$43:$C$542</c:f>
              <c:numCache>
                <c:formatCode>0.000</c:formatCode>
                <c:ptCount val="500"/>
                <c:pt idx="0">
                  <c:v>1.0000000000000001E-5</c:v>
                </c:pt>
                <c:pt idx="1">
                  <c:v>9.5005864951603624E-7</c:v>
                </c:pt>
                <c:pt idx="2">
                  <c:v>9.8418854566250861E-7</c:v>
                </c:pt>
                <c:pt idx="3">
                  <c:v>1.0207135732916966E-6</c:v>
                </c:pt>
                <c:pt idx="4">
                  <c:v>1.0598810646367868E-6</c:v>
                </c:pt>
                <c:pt idx="5">
                  <c:v>1.1019751082631527E-6</c:v>
                </c:pt>
                <c:pt idx="6">
                  <c:v>1.1473185506486411E-6</c:v>
                </c:pt>
                <c:pt idx="7">
                  <c:v>1.196280122271229E-6</c:v>
                </c:pt>
                <c:pt idx="8">
                  <c:v>1.2492847110232449E-6</c:v>
                </c:pt>
                <c:pt idx="9">
                  <c:v>1.3068222833817039E-6</c:v>
                </c:pt>
                <c:pt idx="10">
                  <c:v>1.3694592117228752E-6</c:v>
                </c:pt>
                <c:pt idx="11">
                  <c:v>1.4378542408297105E-6</c:v>
                </c:pt>
                <c:pt idx="12">
                  <c:v>1.5127764782712544E-6</c:v>
                </c:pt>
                <c:pt idx="13">
                  <c:v>1.5951275178669666E-6</c:v>
                </c:pt>
                <c:pt idx="14">
                  <c:v>1.685966268975018E-6</c:v>
                </c:pt>
                <c:pt idx="15">
                  <c:v>1.7865313534743877E-6</c:v>
                </c:pt>
                <c:pt idx="16">
                  <c:v>1.8983062215163408E-6</c:v>
                </c:pt>
                <c:pt idx="17">
                  <c:v>2.0230562255694464E-6</c:v>
                </c:pt>
                <c:pt idx="18">
                  <c:v>2.1628236568240683E-6</c:v>
                </c:pt>
                <c:pt idx="19">
                  <c:v>2.3200912586776728E-6</c:v>
                </c:pt>
                <c:pt idx="20">
                  <c:v>2.4978449472013488E-6</c:v>
                </c:pt>
                <c:pt idx="21">
                  <c:v>2.6994529067400305E-6</c:v>
                </c:pt>
                <c:pt idx="22">
                  <c:v>2.9289514660843164E-6</c:v>
                </c:pt>
                <c:pt idx="23">
                  <c:v>3.1909440491802209E-6</c:v>
                </c:pt>
                <c:pt idx="24">
                  <c:v>3.4905037972006744E-6</c:v>
                </c:pt>
                <c:pt idx="25">
                  <c:v>3.8329470708376496E-6</c:v>
                </c:pt>
                <c:pt idx="26">
                  <c:v>4.2232608287243865E-6</c:v>
                </c:pt>
                <c:pt idx="27">
                  <c:v>4.6650983212375747E-6</c:v>
                </c:pt>
                <c:pt idx="28">
                  <c:v>5.1591995736203548E-6</c:v>
                </c:pt>
                <c:pt idx="29">
                  <c:v>5.7012628915165369E-6</c:v>
                </c:pt>
                <c:pt idx="30">
                  <c:v>6.2796677533844018E-6</c:v>
                </c:pt>
                <c:pt idx="31">
                  <c:v>6.8743400456508159E-6</c:v>
                </c:pt>
                <c:pt idx="32">
                  <c:v>7.4580751309405183E-6</c:v>
                </c:pt>
                <c:pt idx="33">
                  <c:v>8.0012882887886137E-6</c:v>
                </c:pt>
                <c:pt idx="34">
                  <c:v>8.4788845467417111E-6</c:v>
                </c:pt>
                <c:pt idx="35">
                  <c:v>8.87602172104701E-6</c:v>
                </c:pt>
                <c:pt idx="36">
                  <c:v>9.190057211358811E-6</c:v>
                </c:pt>
                <c:pt idx="37">
                  <c:v>9.4279224424201502E-6</c:v>
                </c:pt>
                <c:pt idx="38">
                  <c:v>9.6020751723154961E-6</c:v>
                </c:pt>
                <c:pt idx="39">
                  <c:v>9.7263171351609561E-6</c:v>
                </c:pt>
                <c:pt idx="40">
                  <c:v>9.8132824084288725E-6</c:v>
                </c:pt>
                <c:pt idx="41">
                  <c:v>9.8733309176089635E-6</c:v>
                </c:pt>
                <c:pt idx="42">
                  <c:v>9.9144031812429357E-6</c:v>
                </c:pt>
                <c:pt idx="43">
                  <c:v>9.9423123001638321E-6</c:v>
                </c:pt>
                <c:pt idx="44">
                  <c:v>9.96119222511966E-6</c:v>
                </c:pt>
                <c:pt idx="45">
                  <c:v>9.9739249721169167E-6</c:v>
                </c:pt>
                <c:pt idx="46">
                  <c:v>9.9824944919128052E-6</c:v>
                </c:pt>
                <c:pt idx="47">
                  <c:v>9.9882549438482979E-6</c:v>
                </c:pt>
                <c:pt idx="48">
                  <c:v>9.9921211623624614E-6</c:v>
                </c:pt>
                <c:pt idx="49">
                  <c:v>9.9947171356886753E-6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DE-4D55-92B2-E1456209B4DB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0</c:v>
                </c:pt>
                <c:pt idx="1">
                  <c:v>4.0816326530612246</c:v>
                </c:pt>
                <c:pt idx="2">
                  <c:v>8.1632653061224492</c:v>
                </c:pt>
                <c:pt idx="3">
                  <c:v>12.244897959183673</c:v>
                </c:pt>
                <c:pt idx="4">
                  <c:v>16.326530612244898</c:v>
                </c:pt>
                <c:pt idx="5">
                  <c:v>20.408163265306122</c:v>
                </c:pt>
                <c:pt idx="6">
                  <c:v>24.489795918367346</c:v>
                </c:pt>
                <c:pt idx="7">
                  <c:v>28.571428571428573</c:v>
                </c:pt>
                <c:pt idx="8">
                  <c:v>32.653061224489797</c:v>
                </c:pt>
                <c:pt idx="9">
                  <c:v>36.734693877551024</c:v>
                </c:pt>
                <c:pt idx="10">
                  <c:v>40.816326530612244</c:v>
                </c:pt>
                <c:pt idx="11">
                  <c:v>44.897959183673471</c:v>
                </c:pt>
                <c:pt idx="12">
                  <c:v>48.979591836734691</c:v>
                </c:pt>
                <c:pt idx="13">
                  <c:v>53.061224489795919</c:v>
                </c:pt>
                <c:pt idx="14">
                  <c:v>57.142857142857146</c:v>
                </c:pt>
                <c:pt idx="15">
                  <c:v>61.224489795918366</c:v>
                </c:pt>
                <c:pt idx="16">
                  <c:v>65.306122448979593</c:v>
                </c:pt>
                <c:pt idx="17">
                  <c:v>69.387755102040813</c:v>
                </c:pt>
                <c:pt idx="18">
                  <c:v>73.469387755102048</c:v>
                </c:pt>
                <c:pt idx="19">
                  <c:v>77.551020408163268</c:v>
                </c:pt>
                <c:pt idx="20">
                  <c:v>81.632653061224488</c:v>
                </c:pt>
                <c:pt idx="21">
                  <c:v>85.714285714285708</c:v>
                </c:pt>
                <c:pt idx="22">
                  <c:v>89.795918367346943</c:v>
                </c:pt>
                <c:pt idx="23">
                  <c:v>93.877551020408163</c:v>
                </c:pt>
                <c:pt idx="24">
                  <c:v>97.959183673469383</c:v>
                </c:pt>
                <c:pt idx="25">
                  <c:v>102.04081632653062</c:v>
                </c:pt>
                <c:pt idx="26">
                  <c:v>106.12244897959184</c:v>
                </c:pt>
                <c:pt idx="27">
                  <c:v>110.20408163265306</c:v>
                </c:pt>
                <c:pt idx="28">
                  <c:v>114.28571428571429</c:v>
                </c:pt>
                <c:pt idx="29">
                  <c:v>118.36734693877551</c:v>
                </c:pt>
                <c:pt idx="30">
                  <c:v>122.44897959183673</c:v>
                </c:pt>
                <c:pt idx="31">
                  <c:v>126.53061224489795</c:v>
                </c:pt>
                <c:pt idx="32">
                  <c:v>130.61224489795919</c:v>
                </c:pt>
                <c:pt idx="33">
                  <c:v>134.69387755102042</c:v>
                </c:pt>
                <c:pt idx="34">
                  <c:v>138.77551020408163</c:v>
                </c:pt>
                <c:pt idx="35">
                  <c:v>142.85714285714286</c:v>
                </c:pt>
                <c:pt idx="36">
                  <c:v>146.9387755102041</c:v>
                </c:pt>
                <c:pt idx="37">
                  <c:v>151.0204081632653</c:v>
                </c:pt>
                <c:pt idx="38">
                  <c:v>155.10204081632654</c:v>
                </c:pt>
                <c:pt idx="39">
                  <c:v>159.18367346938774</c:v>
                </c:pt>
                <c:pt idx="40">
                  <c:v>163.26530612244898</c:v>
                </c:pt>
                <c:pt idx="41">
                  <c:v>167.34693877551021</c:v>
                </c:pt>
                <c:pt idx="42">
                  <c:v>171.42857142857142</c:v>
                </c:pt>
                <c:pt idx="43">
                  <c:v>175.51020408163265</c:v>
                </c:pt>
                <c:pt idx="44">
                  <c:v>179.59183673469389</c:v>
                </c:pt>
                <c:pt idx="45">
                  <c:v>183.67346938775509</c:v>
                </c:pt>
                <c:pt idx="46">
                  <c:v>187.75510204081633</c:v>
                </c:pt>
                <c:pt idx="47">
                  <c:v>191.83673469387756</c:v>
                </c:pt>
                <c:pt idx="48">
                  <c:v>195.91836734693877</c:v>
                </c:pt>
                <c:pt idx="49">
                  <c:v>200</c:v>
                </c:pt>
              </c:numCache>
            </c:numRef>
          </c:xVal>
          <c:yVal>
            <c:numRef>
              <c:f>Main!$D$43:$D$542</c:f>
              <c:numCache>
                <c:formatCode>0.000</c:formatCode>
                <c:ptCount val="500"/>
                <c:pt idx="0">
                  <c:v>0.01</c:v>
                </c:pt>
                <c:pt idx="1">
                  <c:v>9.6209141187582874E-3</c:v>
                </c:pt>
                <c:pt idx="2">
                  <c:v>9.2522516927578922E-3</c:v>
                </c:pt>
                <c:pt idx="3">
                  <c:v>8.8850328561762872E-3</c:v>
                </c:pt>
                <c:pt idx="4">
                  <c:v>8.5193605823097977E-3</c:v>
                </c:pt>
                <c:pt idx="5">
                  <c:v>8.155348630885852E-3</c:v>
                </c:pt>
                <c:pt idx="6">
                  <c:v>7.7931231907837724E-3</c:v>
                </c:pt>
                <c:pt idx="7">
                  <c:v>7.432824634748517E-3</c:v>
                </c:pt>
                <c:pt idx="8">
                  <c:v>7.0746095595520435E-3</c:v>
                </c:pt>
                <c:pt idx="9">
                  <c:v>6.7186532401845899E-3</c:v>
                </c:pt>
                <c:pt idx="10">
                  <c:v>6.3651525390147528E-3</c:v>
                </c:pt>
                <c:pt idx="11">
                  <c:v>6.0143293655010093E-3</c:v>
                </c:pt>
                <c:pt idx="12">
                  <c:v>5.666434814358595E-3</c:v>
                </c:pt>
                <c:pt idx="13">
                  <c:v>5.3217537612919282E-3</c:v>
                </c:pt>
                <c:pt idx="14">
                  <c:v>4.9806118543170123E-3</c:v>
                </c:pt>
                <c:pt idx="15">
                  <c:v>4.6433814297914388E-3</c:v>
                </c:pt>
                <c:pt idx="16">
                  <c:v>4.3104902447530296E-3</c:v>
                </c:pt>
                <c:pt idx="17">
                  <c:v>3.9824323107541474E-3</c:v>
                </c:pt>
                <c:pt idx="18">
                  <c:v>3.6597802505387352E-3</c:v>
                </c:pt>
                <c:pt idx="19">
                  <c:v>3.3431982887423143E-3</c:v>
                </c:pt>
                <c:pt idx="20">
                  <c:v>3.0334634111755594E-3</c:v>
                </c:pt>
                <c:pt idx="21">
                  <c:v>2.7314817084304671E-3</c:v>
                </c:pt>
                <c:pt idx="22">
                  <c:v>2.4383111937948307E-3</c:v>
                </c:pt>
                <c:pt idx="23">
                  <c:v>2.1551868942995189E-3</c:v>
                </c:pt>
                <c:pt idx="24">
                  <c:v>1.8835423656516259E-3</c:v>
                </c:pt>
                <c:pt idx="25">
                  <c:v>1.6250247925567477E-3</c:v>
                </c:pt>
                <c:pt idx="26">
                  <c:v>1.3814937441312455E-3</c:v>
                </c:pt>
                <c:pt idx="27">
                  <c:v>1.1549882359326409E-3</c:v>
                </c:pt>
                <c:pt idx="28">
                  <c:v>9.4764069651269217E-4</c:v>
                </c:pt>
                <c:pt idx="29">
                  <c:v>7.6151309082455731E-4</c:v>
                </c:pt>
                <c:pt idx="30">
                  <c:v>5.9834221428553482E-4</c:v>
                </c:pt>
                <c:pt idx="31">
                  <c:v>4.592104164696366E-4</c:v>
                </c:pt>
                <c:pt idx="32">
                  <c:v>3.4421756161617367E-4</c:v>
                </c:pt>
                <c:pt idx="33">
                  <c:v>2.5228049090115075E-4</c:v>
                </c:pt>
                <c:pt idx="34">
                  <c:v>1.8118128722535414E-4</c:v>
                </c:pt>
                <c:pt idx="35">
                  <c:v>1.2788333466883379E-4</c:v>
                </c:pt>
                <c:pt idx="36">
                  <c:v>8.9007175401339635E-5</c:v>
                </c:pt>
                <c:pt idx="37">
                  <c:v>6.1280597192522562E-5</c:v>
                </c:pt>
                <c:pt idx="38">
                  <c:v>4.1852187396145265E-5</c:v>
                </c:pt>
                <c:pt idx="39">
                  <c:v>2.8417063078922181E-5</c:v>
                </c:pt>
                <c:pt idx="40">
                  <c:v>1.9215494565328904E-5</c:v>
                </c:pt>
                <c:pt idx="41">
                  <c:v>1.295648264315897E-5</c:v>
                </c:pt>
                <c:pt idx="42">
                  <c:v>8.7190857917003928E-6</c:v>
                </c:pt>
                <c:pt idx="43">
                  <c:v>5.8597070318934611E-6</c:v>
                </c:pt>
                <c:pt idx="44">
                  <c:v>3.9345132203292649E-6</c:v>
                </c:pt>
                <c:pt idx="45">
                  <c:v>2.6402241862014075E-6</c:v>
                </c:pt>
                <c:pt idx="46">
                  <c:v>1.7709826025103224E-6</c:v>
                </c:pt>
                <c:pt idx="47">
                  <c:v>1.1876097556062348E-6</c:v>
                </c:pt>
                <c:pt idx="48">
                  <c:v>7.9625817750913193E-7</c:v>
                </c:pt>
                <c:pt idx="49">
                  <c:v>5.3380319405728835E-7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DE-4D55-92B2-E1456209B4DB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0</c:v>
                </c:pt>
                <c:pt idx="1">
                  <c:v>4.0816326530612246</c:v>
                </c:pt>
                <c:pt idx="2">
                  <c:v>8.1632653061224492</c:v>
                </c:pt>
                <c:pt idx="3">
                  <c:v>12.244897959183673</c:v>
                </c:pt>
                <c:pt idx="4">
                  <c:v>16.326530612244898</c:v>
                </c:pt>
                <c:pt idx="5">
                  <c:v>20.408163265306122</c:v>
                </c:pt>
                <c:pt idx="6">
                  <c:v>24.489795918367346</c:v>
                </c:pt>
                <c:pt idx="7">
                  <c:v>28.571428571428573</c:v>
                </c:pt>
                <c:pt idx="8">
                  <c:v>32.653061224489797</c:v>
                </c:pt>
                <c:pt idx="9">
                  <c:v>36.734693877551024</c:v>
                </c:pt>
                <c:pt idx="10">
                  <c:v>40.816326530612244</c:v>
                </c:pt>
                <c:pt idx="11">
                  <c:v>44.897959183673471</c:v>
                </c:pt>
                <c:pt idx="12">
                  <c:v>48.979591836734691</c:v>
                </c:pt>
                <c:pt idx="13">
                  <c:v>53.061224489795919</c:v>
                </c:pt>
                <c:pt idx="14">
                  <c:v>57.142857142857146</c:v>
                </c:pt>
                <c:pt idx="15">
                  <c:v>61.224489795918366</c:v>
                </c:pt>
                <c:pt idx="16">
                  <c:v>65.306122448979593</c:v>
                </c:pt>
                <c:pt idx="17">
                  <c:v>69.387755102040813</c:v>
                </c:pt>
                <c:pt idx="18">
                  <c:v>73.469387755102048</c:v>
                </c:pt>
                <c:pt idx="19">
                  <c:v>77.551020408163268</c:v>
                </c:pt>
                <c:pt idx="20">
                  <c:v>81.632653061224488</c:v>
                </c:pt>
                <c:pt idx="21">
                  <c:v>85.714285714285708</c:v>
                </c:pt>
                <c:pt idx="22">
                  <c:v>89.795918367346943</c:v>
                </c:pt>
                <c:pt idx="23">
                  <c:v>93.877551020408163</c:v>
                </c:pt>
                <c:pt idx="24">
                  <c:v>97.959183673469383</c:v>
                </c:pt>
                <c:pt idx="25">
                  <c:v>102.04081632653062</c:v>
                </c:pt>
                <c:pt idx="26">
                  <c:v>106.12244897959184</c:v>
                </c:pt>
                <c:pt idx="27">
                  <c:v>110.20408163265306</c:v>
                </c:pt>
                <c:pt idx="28">
                  <c:v>114.28571428571429</c:v>
                </c:pt>
                <c:pt idx="29">
                  <c:v>118.36734693877551</c:v>
                </c:pt>
                <c:pt idx="30">
                  <c:v>122.44897959183673</c:v>
                </c:pt>
                <c:pt idx="31">
                  <c:v>126.53061224489795</c:v>
                </c:pt>
                <c:pt idx="32">
                  <c:v>130.61224489795919</c:v>
                </c:pt>
                <c:pt idx="33">
                  <c:v>134.69387755102042</c:v>
                </c:pt>
                <c:pt idx="34">
                  <c:v>138.77551020408163</c:v>
                </c:pt>
                <c:pt idx="35">
                  <c:v>142.85714285714286</c:v>
                </c:pt>
                <c:pt idx="36">
                  <c:v>146.9387755102041</c:v>
                </c:pt>
                <c:pt idx="37">
                  <c:v>151.0204081632653</c:v>
                </c:pt>
                <c:pt idx="38">
                  <c:v>155.10204081632654</c:v>
                </c:pt>
                <c:pt idx="39">
                  <c:v>159.18367346938774</c:v>
                </c:pt>
                <c:pt idx="40">
                  <c:v>163.26530612244898</c:v>
                </c:pt>
                <c:pt idx="41">
                  <c:v>167.34693877551021</c:v>
                </c:pt>
                <c:pt idx="42">
                  <c:v>171.42857142857142</c:v>
                </c:pt>
                <c:pt idx="43">
                  <c:v>175.51020408163265</c:v>
                </c:pt>
                <c:pt idx="44">
                  <c:v>179.59183673469389</c:v>
                </c:pt>
                <c:pt idx="45">
                  <c:v>183.67346938775509</c:v>
                </c:pt>
                <c:pt idx="46">
                  <c:v>187.75510204081633</c:v>
                </c:pt>
                <c:pt idx="47">
                  <c:v>191.83673469387756</c:v>
                </c:pt>
                <c:pt idx="48">
                  <c:v>195.91836734693877</c:v>
                </c:pt>
                <c:pt idx="49">
                  <c:v>200</c:v>
                </c:pt>
              </c:numCache>
            </c:numRef>
          </c:xVal>
          <c:yVal>
            <c:numRef>
              <c:f>Main!$E$43:$E$542</c:f>
              <c:numCache>
                <c:formatCode>0.000</c:formatCode>
                <c:ptCount val="500"/>
                <c:pt idx="0">
                  <c:v>0</c:v>
                </c:pt>
                <c:pt idx="1">
                  <c:v>9.0499413504839682E-6</c:v>
                </c:pt>
                <c:pt idx="2">
                  <c:v>9.0158114543374947E-6</c:v>
                </c:pt>
                <c:pt idx="3">
                  <c:v>8.9792864267083061E-6</c:v>
                </c:pt>
                <c:pt idx="4">
                  <c:v>8.940118935363217E-6</c:v>
                </c:pt>
                <c:pt idx="5">
                  <c:v>8.8980248917368517E-6</c:v>
                </c:pt>
                <c:pt idx="6">
                  <c:v>8.8526814493513636E-6</c:v>
                </c:pt>
                <c:pt idx="7">
                  <c:v>8.8037198777287762E-6</c:v>
                </c:pt>
                <c:pt idx="8">
                  <c:v>8.7507152889767606E-6</c:v>
                </c:pt>
                <c:pt idx="9">
                  <c:v>8.6931777166183003E-6</c:v>
                </c:pt>
                <c:pt idx="10">
                  <c:v>8.6305407882771305E-6</c:v>
                </c:pt>
                <c:pt idx="11">
                  <c:v>8.5621457591702945E-6</c:v>
                </c:pt>
                <c:pt idx="12">
                  <c:v>8.4872235217287515E-6</c:v>
                </c:pt>
                <c:pt idx="13">
                  <c:v>8.4048724821330389E-6</c:v>
                </c:pt>
                <c:pt idx="14">
                  <c:v>8.3140337310249875E-6</c:v>
                </c:pt>
                <c:pt idx="15">
                  <c:v>8.213468646525618E-6</c:v>
                </c:pt>
                <c:pt idx="16">
                  <c:v>8.1016937784836651E-6</c:v>
                </c:pt>
                <c:pt idx="17">
                  <c:v>7.9769437744305557E-6</c:v>
                </c:pt>
                <c:pt idx="18">
                  <c:v>7.837176343175935E-6</c:v>
                </c:pt>
                <c:pt idx="19">
                  <c:v>7.6799087413223301E-6</c:v>
                </c:pt>
                <c:pt idx="20">
                  <c:v>7.5021550527986546E-6</c:v>
                </c:pt>
                <c:pt idx="21">
                  <c:v>7.3005470932599725E-6</c:v>
                </c:pt>
                <c:pt idx="22">
                  <c:v>7.071048533915687E-6</c:v>
                </c:pt>
                <c:pt idx="23">
                  <c:v>6.8090559508197825E-6</c:v>
                </c:pt>
                <c:pt idx="24">
                  <c:v>6.5094962027993294E-6</c:v>
                </c:pt>
                <c:pt idx="25">
                  <c:v>6.167052929162353E-6</c:v>
                </c:pt>
                <c:pt idx="26">
                  <c:v>5.7767391712756152E-6</c:v>
                </c:pt>
                <c:pt idx="27">
                  <c:v>5.3349016787624278E-6</c:v>
                </c:pt>
                <c:pt idx="28">
                  <c:v>4.8408004263796469E-6</c:v>
                </c:pt>
                <c:pt idx="29">
                  <c:v>4.2987371084834648E-6</c:v>
                </c:pt>
                <c:pt idx="30">
                  <c:v>3.7203322466155995E-6</c:v>
                </c:pt>
                <c:pt idx="31">
                  <c:v>3.1256599543491857E-6</c:v>
                </c:pt>
                <c:pt idx="32">
                  <c:v>2.5419248690594813E-6</c:v>
                </c:pt>
                <c:pt idx="33">
                  <c:v>1.9987117112113879E-6</c:v>
                </c:pt>
                <c:pt idx="34">
                  <c:v>1.5211154532582906E-6</c:v>
                </c:pt>
                <c:pt idx="35">
                  <c:v>1.1239782789529891E-6</c:v>
                </c:pt>
                <c:pt idx="36">
                  <c:v>8.0994278864118897E-7</c:v>
                </c:pt>
                <c:pt idx="37">
                  <c:v>5.7207755757984858E-7</c:v>
                </c:pt>
                <c:pt idx="38">
                  <c:v>3.9792482768450373E-7</c:v>
                </c:pt>
                <c:pt idx="39">
                  <c:v>2.7368286483904311E-7</c:v>
                </c:pt>
                <c:pt idx="40">
                  <c:v>1.8671759157112704E-7</c:v>
                </c:pt>
                <c:pt idx="41">
                  <c:v>1.2666908239103357E-7</c:v>
                </c:pt>
                <c:pt idx="42">
                  <c:v>8.5596818757062547E-8</c:v>
                </c:pt>
                <c:pt idx="43">
                  <c:v>5.7687699836167057E-8</c:v>
                </c:pt>
                <c:pt idx="44">
                  <c:v>3.8807774880340652E-8</c:v>
                </c:pt>
                <c:pt idx="45">
                  <c:v>2.6075027883083393E-8</c:v>
                </c:pt>
                <c:pt idx="46">
                  <c:v>1.7505508087193879E-8</c:v>
                </c:pt>
                <c:pt idx="47">
                  <c:v>1.1745056151702224E-8</c:v>
                </c:pt>
                <c:pt idx="48">
                  <c:v>7.8788376375390892E-9</c:v>
                </c:pt>
                <c:pt idx="49">
                  <c:v>5.2828643113258444E-9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DE-4D55-92B2-E1456209B4DB}"/>
            </c:ext>
          </c:extLst>
        </c:ser>
        <c:ser>
          <c:idx val="3"/>
          <c:order val="3"/>
          <c:tx>
            <c:strRef>
              <c:f>Main!$F$42</c:f>
              <c:strCache>
                <c:ptCount val="1"/>
                <c:pt idx="0">
                  <c:v>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0</c:v>
                </c:pt>
                <c:pt idx="1">
                  <c:v>4.0816326530612246</c:v>
                </c:pt>
                <c:pt idx="2">
                  <c:v>8.1632653061224492</c:v>
                </c:pt>
                <c:pt idx="3">
                  <c:v>12.244897959183673</c:v>
                </c:pt>
                <c:pt idx="4">
                  <c:v>16.326530612244898</c:v>
                </c:pt>
                <c:pt idx="5">
                  <c:v>20.408163265306122</c:v>
                </c:pt>
                <c:pt idx="6">
                  <c:v>24.489795918367346</c:v>
                </c:pt>
                <c:pt idx="7">
                  <c:v>28.571428571428573</c:v>
                </c:pt>
                <c:pt idx="8">
                  <c:v>32.653061224489797</c:v>
                </c:pt>
                <c:pt idx="9">
                  <c:v>36.734693877551024</c:v>
                </c:pt>
                <c:pt idx="10">
                  <c:v>40.816326530612244</c:v>
                </c:pt>
                <c:pt idx="11">
                  <c:v>44.897959183673471</c:v>
                </c:pt>
                <c:pt idx="12">
                  <c:v>48.979591836734691</c:v>
                </c:pt>
                <c:pt idx="13">
                  <c:v>53.061224489795919</c:v>
                </c:pt>
                <c:pt idx="14">
                  <c:v>57.142857142857146</c:v>
                </c:pt>
                <c:pt idx="15">
                  <c:v>61.224489795918366</c:v>
                </c:pt>
                <c:pt idx="16">
                  <c:v>65.306122448979593</c:v>
                </c:pt>
                <c:pt idx="17">
                  <c:v>69.387755102040813</c:v>
                </c:pt>
                <c:pt idx="18">
                  <c:v>73.469387755102048</c:v>
                </c:pt>
                <c:pt idx="19">
                  <c:v>77.551020408163268</c:v>
                </c:pt>
                <c:pt idx="20">
                  <c:v>81.632653061224488</c:v>
                </c:pt>
                <c:pt idx="21">
                  <c:v>85.714285714285708</c:v>
                </c:pt>
                <c:pt idx="22">
                  <c:v>89.795918367346943</c:v>
                </c:pt>
                <c:pt idx="23">
                  <c:v>93.877551020408163</c:v>
                </c:pt>
                <c:pt idx="24">
                  <c:v>97.959183673469383</c:v>
                </c:pt>
                <c:pt idx="25">
                  <c:v>102.04081632653062</c:v>
                </c:pt>
                <c:pt idx="26">
                  <c:v>106.12244897959184</c:v>
                </c:pt>
                <c:pt idx="27">
                  <c:v>110.20408163265306</c:v>
                </c:pt>
                <c:pt idx="28">
                  <c:v>114.28571428571429</c:v>
                </c:pt>
                <c:pt idx="29">
                  <c:v>118.36734693877551</c:v>
                </c:pt>
                <c:pt idx="30">
                  <c:v>122.44897959183673</c:v>
                </c:pt>
                <c:pt idx="31">
                  <c:v>126.53061224489795</c:v>
                </c:pt>
                <c:pt idx="32">
                  <c:v>130.61224489795919</c:v>
                </c:pt>
                <c:pt idx="33">
                  <c:v>134.69387755102042</c:v>
                </c:pt>
                <c:pt idx="34">
                  <c:v>138.77551020408163</c:v>
                </c:pt>
                <c:pt idx="35">
                  <c:v>142.85714285714286</c:v>
                </c:pt>
                <c:pt idx="36">
                  <c:v>146.9387755102041</c:v>
                </c:pt>
                <c:pt idx="37">
                  <c:v>151.0204081632653</c:v>
                </c:pt>
                <c:pt idx="38">
                  <c:v>155.10204081632654</c:v>
                </c:pt>
                <c:pt idx="39">
                  <c:v>159.18367346938774</c:v>
                </c:pt>
                <c:pt idx="40">
                  <c:v>163.26530612244898</c:v>
                </c:pt>
                <c:pt idx="41">
                  <c:v>167.34693877551021</c:v>
                </c:pt>
                <c:pt idx="42">
                  <c:v>171.42857142857142</c:v>
                </c:pt>
                <c:pt idx="43">
                  <c:v>175.51020408163265</c:v>
                </c:pt>
                <c:pt idx="44">
                  <c:v>179.59183673469389</c:v>
                </c:pt>
                <c:pt idx="45">
                  <c:v>183.67346938775509</c:v>
                </c:pt>
                <c:pt idx="46">
                  <c:v>187.75510204081633</c:v>
                </c:pt>
                <c:pt idx="47">
                  <c:v>191.83673469387756</c:v>
                </c:pt>
                <c:pt idx="48">
                  <c:v>195.91836734693877</c:v>
                </c:pt>
                <c:pt idx="49">
                  <c:v>200</c:v>
                </c:pt>
              </c:numCache>
            </c:numRef>
          </c:xVal>
          <c:yVal>
            <c:numRef>
              <c:f>Main!$F$43:$F$542</c:f>
              <c:numCache>
                <c:formatCode>0.000</c:formatCode>
                <c:ptCount val="500"/>
                <c:pt idx="0">
                  <c:v>0</c:v>
                </c:pt>
                <c:pt idx="1">
                  <c:v>3.7003593947649552E-4</c:v>
                </c:pt>
                <c:pt idx="2">
                  <c:v>7.3873249396050388E-4</c:v>
                </c:pt>
                <c:pt idx="3">
                  <c:v>1.1059878570903942E-3</c:v>
                </c:pt>
                <c:pt idx="4">
                  <c:v>1.4716992987045844E-3</c:v>
                </c:pt>
                <c:pt idx="5">
                  <c:v>1.8357533393302426E-3</c:v>
                </c:pt>
                <c:pt idx="6">
                  <c:v>2.1980241164586667E-3</c:v>
                </c:pt>
                <c:pt idx="7">
                  <c:v>2.558371628164662E-3</c:v>
                </c:pt>
                <c:pt idx="8">
                  <c:v>2.9166397012570407E-3</c:v>
                </c:pt>
                <c:pt idx="9">
                  <c:v>3.2726535499193097E-3</c:v>
                </c:pt>
                <c:pt idx="10">
                  <c:v>3.6262168777336265E-3</c:v>
                </c:pt>
                <c:pt idx="11">
                  <c:v>3.9771084328925257E-3</c:v>
                </c:pt>
                <c:pt idx="12">
                  <c:v>4.3250778894333751E-3</c:v>
                </c:pt>
                <c:pt idx="13">
                  <c:v>4.6698412764129378E-3</c:v>
                </c:pt>
                <c:pt idx="14">
                  <c:v>5.0110740119749262E-3</c:v>
                </c:pt>
                <c:pt idx="15">
                  <c:v>5.3484049921285618E-3</c:v>
                </c:pt>
                <c:pt idx="16">
                  <c:v>5.6814079308243285E-3</c:v>
                </c:pt>
                <c:pt idx="17">
                  <c:v>6.0095905996933076E-3</c:v>
                </c:pt>
                <c:pt idx="18">
                  <c:v>6.3323824266157845E-3</c:v>
                </c:pt>
                <c:pt idx="19">
                  <c:v>6.649121612326221E-3</c:v>
                </c:pt>
                <c:pt idx="20">
                  <c:v>6.9590342249448954E-3</c:v>
                </c:pt>
                <c:pt idx="21">
                  <c:v>7.2612175410306555E-3</c:v>
                </c:pt>
                <c:pt idx="22">
                  <c:v>7.5546175528771325E-3</c:v>
                </c:pt>
                <c:pt idx="23">
                  <c:v>7.8380038452525152E-3</c:v>
                </c:pt>
                <c:pt idx="24">
                  <c:v>8.109947934191496E-3</c:v>
                </c:pt>
                <c:pt idx="25">
                  <c:v>8.3688079501689026E-3</c:v>
                </c:pt>
                <c:pt idx="26">
                  <c:v>8.6127293124082481E-3</c:v>
                </c:pt>
                <c:pt idx="27">
                  <c:v>8.8396766580687222E-3</c:v>
                </c:pt>
                <c:pt idx="28">
                  <c:v>9.0475182987439177E-3</c:v>
                </c:pt>
                <c:pt idx="29">
                  <c:v>9.2341879677455222E-3</c:v>
                </c:pt>
                <c:pt idx="30">
                  <c:v>9.3979372491489934E-3</c:v>
                </c:pt>
                <c:pt idx="31">
                  <c:v>9.5376637192561529E-3</c:v>
                </c:pt>
                <c:pt idx="32">
                  <c:v>9.6532403091953399E-3</c:v>
                </c:pt>
                <c:pt idx="33">
                  <c:v>9.7457205930681287E-3</c:v>
                </c:pt>
                <c:pt idx="34">
                  <c:v>9.8172973930018854E-3</c:v>
                </c:pt>
                <c:pt idx="35">
                  <c:v>9.8709924827327118E-3</c:v>
                </c:pt>
                <c:pt idx="36">
                  <c:v>9.9101826774905168E-3</c:v>
                </c:pt>
                <c:pt idx="37">
                  <c:v>9.9381471209303938E-3</c:v>
                </c:pt>
                <c:pt idx="38">
                  <c:v>9.9577496834566681E-3</c:v>
                </c:pt>
                <c:pt idx="39">
                  <c:v>9.9713090497367367E-3</c:v>
                </c:pt>
                <c:pt idx="40">
                  <c:v>9.9805975835235948E-3</c:v>
                </c:pt>
                <c:pt idx="41">
                  <c:v>9.9869166439549451E-3</c:v>
                </c:pt>
                <c:pt idx="42">
                  <c:v>9.991195113070039E-3</c:v>
                </c:pt>
                <c:pt idx="43">
                  <c:v>9.9940824009487669E-3</c:v>
                </c:pt>
                <c:pt idx="44">
                  <c:v>9.9960264746852875E-3</c:v>
                </c:pt>
                <c:pt idx="45">
                  <c:v>9.9973334964664155E-3</c:v>
                </c:pt>
                <c:pt idx="46">
                  <c:v>9.9982113075699035E-3</c:v>
                </c:pt>
                <c:pt idx="47">
                  <c:v>9.9988004408687447E-3</c:v>
                </c:pt>
                <c:pt idx="48">
                  <c:v>9.9991956586653555E-3</c:v>
                </c:pt>
                <c:pt idx="49">
                  <c:v>9.9994607096221318E-3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DE-4D55-92B2-E1456209B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605280"/>
        <c:axId val="396609872"/>
      </c:scatterChart>
      <c:valAx>
        <c:axId val="39660528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609872"/>
        <c:crosses val="autoZero"/>
        <c:crossBetween val="midCat"/>
      </c:valAx>
      <c:valAx>
        <c:axId val="39660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concentrations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605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470487577352836"/>
          <c:y val="0.43578588355668985"/>
          <c:w val="0.35313724063447111"/>
          <c:h val="5.0409921379302232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'Michaelis-Menten'!$C$9:$C$57</c:f>
              <c:numCache>
                <c:formatCode>General</c:formatCode>
                <c:ptCount val="49"/>
                <c:pt idx="0">
                  <c:v>4.0816326530612246</c:v>
                </c:pt>
                <c:pt idx="1">
                  <c:v>8.1632653061224492</c:v>
                </c:pt>
                <c:pt idx="2">
                  <c:v>12.244897959183673</c:v>
                </c:pt>
                <c:pt idx="3">
                  <c:v>16.326530612244898</c:v>
                </c:pt>
                <c:pt idx="4">
                  <c:v>20.408163265306122</c:v>
                </c:pt>
                <c:pt idx="5">
                  <c:v>24.489795918367346</c:v>
                </c:pt>
                <c:pt idx="6">
                  <c:v>28.571428571428573</c:v>
                </c:pt>
                <c:pt idx="7">
                  <c:v>32.653061224489797</c:v>
                </c:pt>
                <c:pt idx="8">
                  <c:v>36.734693877551024</c:v>
                </c:pt>
                <c:pt idx="9">
                  <c:v>40.816326530612244</c:v>
                </c:pt>
                <c:pt idx="10">
                  <c:v>44.897959183673471</c:v>
                </c:pt>
                <c:pt idx="11">
                  <c:v>48.979591836734691</c:v>
                </c:pt>
                <c:pt idx="12">
                  <c:v>53.061224489795919</c:v>
                </c:pt>
                <c:pt idx="13">
                  <c:v>57.142857142857146</c:v>
                </c:pt>
                <c:pt idx="14">
                  <c:v>61.224489795918366</c:v>
                </c:pt>
                <c:pt idx="15">
                  <c:v>65.306122448979593</c:v>
                </c:pt>
                <c:pt idx="16">
                  <c:v>69.387755102040813</c:v>
                </c:pt>
                <c:pt idx="17">
                  <c:v>73.469387755102048</c:v>
                </c:pt>
                <c:pt idx="18">
                  <c:v>77.551020408163268</c:v>
                </c:pt>
                <c:pt idx="19">
                  <c:v>81.632653061224488</c:v>
                </c:pt>
                <c:pt idx="20">
                  <c:v>85.714285714285708</c:v>
                </c:pt>
                <c:pt idx="21">
                  <c:v>89.795918367346943</c:v>
                </c:pt>
                <c:pt idx="22">
                  <c:v>93.877551020408163</c:v>
                </c:pt>
                <c:pt idx="23">
                  <c:v>97.959183673469383</c:v>
                </c:pt>
                <c:pt idx="24">
                  <c:v>102.04081632653062</c:v>
                </c:pt>
                <c:pt idx="25">
                  <c:v>106.12244897959184</c:v>
                </c:pt>
                <c:pt idx="26">
                  <c:v>110.20408163265306</c:v>
                </c:pt>
                <c:pt idx="27">
                  <c:v>114.28571428571429</c:v>
                </c:pt>
                <c:pt idx="28">
                  <c:v>118.36734693877551</c:v>
                </c:pt>
                <c:pt idx="29">
                  <c:v>122.44897959183673</c:v>
                </c:pt>
                <c:pt idx="30">
                  <c:v>126.53061224489795</c:v>
                </c:pt>
                <c:pt idx="31">
                  <c:v>130.61224489795919</c:v>
                </c:pt>
                <c:pt idx="32">
                  <c:v>134.69387755102042</c:v>
                </c:pt>
                <c:pt idx="33">
                  <c:v>138.77551020408163</c:v>
                </c:pt>
                <c:pt idx="34">
                  <c:v>142.85714285714286</c:v>
                </c:pt>
                <c:pt idx="35">
                  <c:v>146.9387755102041</c:v>
                </c:pt>
                <c:pt idx="36">
                  <c:v>151.0204081632653</c:v>
                </c:pt>
                <c:pt idx="37">
                  <c:v>155.10204081632654</c:v>
                </c:pt>
                <c:pt idx="38">
                  <c:v>159.18367346938774</c:v>
                </c:pt>
                <c:pt idx="39">
                  <c:v>163.26530612244898</c:v>
                </c:pt>
                <c:pt idx="40">
                  <c:v>167.34693877551021</c:v>
                </c:pt>
                <c:pt idx="41">
                  <c:v>171.42857142857142</c:v>
                </c:pt>
                <c:pt idx="42">
                  <c:v>175.51020408163265</c:v>
                </c:pt>
                <c:pt idx="43">
                  <c:v>179.59183673469389</c:v>
                </c:pt>
                <c:pt idx="44">
                  <c:v>183.67346938775509</c:v>
                </c:pt>
                <c:pt idx="45">
                  <c:v>187.75510204081633</c:v>
                </c:pt>
                <c:pt idx="46">
                  <c:v>191.83673469387756</c:v>
                </c:pt>
                <c:pt idx="47">
                  <c:v>195.91836734693877</c:v>
                </c:pt>
                <c:pt idx="48">
                  <c:v>200</c:v>
                </c:pt>
              </c:numCache>
            </c:numRef>
          </c:xVal>
          <c:yVal>
            <c:numRef>
              <c:f>'Michaelis-Menten'!$I$57:$I$57</c:f>
              <c:numCache>
                <c:formatCode>0.0000000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'Michaelis-Menten'!#REF!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AFA-4667-8126-805813D8180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'Michaelis-Menten'!$C$9:$C$57</c:f>
              <c:numCache>
                <c:formatCode>General</c:formatCode>
                <c:ptCount val="49"/>
                <c:pt idx="0">
                  <c:v>4.0816326530612246</c:v>
                </c:pt>
                <c:pt idx="1">
                  <c:v>8.1632653061224492</c:v>
                </c:pt>
                <c:pt idx="2">
                  <c:v>12.244897959183673</c:v>
                </c:pt>
                <c:pt idx="3">
                  <c:v>16.326530612244898</c:v>
                </c:pt>
                <c:pt idx="4">
                  <c:v>20.408163265306122</c:v>
                </c:pt>
                <c:pt idx="5">
                  <c:v>24.489795918367346</c:v>
                </c:pt>
                <c:pt idx="6">
                  <c:v>28.571428571428573</c:v>
                </c:pt>
                <c:pt idx="7">
                  <c:v>32.653061224489797</c:v>
                </c:pt>
                <c:pt idx="8">
                  <c:v>36.734693877551024</c:v>
                </c:pt>
                <c:pt idx="9">
                  <c:v>40.816326530612244</c:v>
                </c:pt>
                <c:pt idx="10">
                  <c:v>44.897959183673471</c:v>
                </c:pt>
                <c:pt idx="11">
                  <c:v>48.979591836734691</c:v>
                </c:pt>
                <c:pt idx="12">
                  <c:v>53.061224489795919</c:v>
                </c:pt>
                <c:pt idx="13">
                  <c:v>57.142857142857146</c:v>
                </c:pt>
                <c:pt idx="14">
                  <c:v>61.224489795918366</c:v>
                </c:pt>
                <c:pt idx="15">
                  <c:v>65.306122448979593</c:v>
                </c:pt>
                <c:pt idx="16">
                  <c:v>69.387755102040813</c:v>
                </c:pt>
                <c:pt idx="17">
                  <c:v>73.469387755102048</c:v>
                </c:pt>
                <c:pt idx="18">
                  <c:v>77.551020408163268</c:v>
                </c:pt>
                <c:pt idx="19">
                  <c:v>81.632653061224488</c:v>
                </c:pt>
                <c:pt idx="20">
                  <c:v>85.714285714285708</c:v>
                </c:pt>
                <c:pt idx="21">
                  <c:v>89.795918367346943</c:v>
                </c:pt>
                <c:pt idx="22">
                  <c:v>93.877551020408163</c:v>
                </c:pt>
                <c:pt idx="23">
                  <c:v>97.959183673469383</c:v>
                </c:pt>
                <c:pt idx="24">
                  <c:v>102.04081632653062</c:v>
                </c:pt>
                <c:pt idx="25">
                  <c:v>106.12244897959184</c:v>
                </c:pt>
                <c:pt idx="26">
                  <c:v>110.20408163265306</c:v>
                </c:pt>
                <c:pt idx="27">
                  <c:v>114.28571428571429</c:v>
                </c:pt>
                <c:pt idx="28">
                  <c:v>118.36734693877551</c:v>
                </c:pt>
                <c:pt idx="29">
                  <c:v>122.44897959183673</c:v>
                </c:pt>
                <c:pt idx="30">
                  <c:v>126.53061224489795</c:v>
                </c:pt>
                <c:pt idx="31">
                  <c:v>130.61224489795919</c:v>
                </c:pt>
                <c:pt idx="32">
                  <c:v>134.69387755102042</c:v>
                </c:pt>
                <c:pt idx="33">
                  <c:v>138.77551020408163</c:v>
                </c:pt>
                <c:pt idx="34">
                  <c:v>142.85714285714286</c:v>
                </c:pt>
                <c:pt idx="35">
                  <c:v>146.9387755102041</c:v>
                </c:pt>
                <c:pt idx="36">
                  <c:v>151.0204081632653</c:v>
                </c:pt>
                <c:pt idx="37">
                  <c:v>155.10204081632654</c:v>
                </c:pt>
                <c:pt idx="38">
                  <c:v>159.18367346938774</c:v>
                </c:pt>
                <c:pt idx="39">
                  <c:v>163.26530612244898</c:v>
                </c:pt>
                <c:pt idx="40">
                  <c:v>167.34693877551021</c:v>
                </c:pt>
                <c:pt idx="41">
                  <c:v>171.42857142857142</c:v>
                </c:pt>
                <c:pt idx="42">
                  <c:v>175.51020408163265</c:v>
                </c:pt>
                <c:pt idx="43">
                  <c:v>179.59183673469389</c:v>
                </c:pt>
                <c:pt idx="44">
                  <c:v>183.67346938775509</c:v>
                </c:pt>
                <c:pt idx="45">
                  <c:v>187.75510204081633</c:v>
                </c:pt>
                <c:pt idx="46">
                  <c:v>191.83673469387756</c:v>
                </c:pt>
                <c:pt idx="47">
                  <c:v>195.91836734693877</c:v>
                </c:pt>
                <c:pt idx="48">
                  <c:v>200</c:v>
                </c:pt>
              </c:numCache>
            </c:numRef>
          </c:xVal>
          <c:yVal>
            <c:numRef>
              <c:f>'Michaelis-Menten'!$K$57:$K$57</c:f>
              <c:numCache>
                <c:formatCode>0.0000000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'Michaelis-Menten'!#REF!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AFA-4667-8126-805813D81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49856"/>
        <c:axId val="519548216"/>
      </c:scatterChart>
      <c:valAx>
        <c:axId val="519549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48216"/>
        <c:crosses val="autoZero"/>
        <c:crossBetween val="midCat"/>
      </c:valAx>
      <c:valAx>
        <c:axId val="51954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49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'Michaelis-Menten'!$T$9:$T$56</c:f>
              <c:numCache>
                <c:formatCode>General</c:formatCode>
                <c:ptCount val="48"/>
                <c:pt idx="0">
                  <c:v>5.0293878516526336E-2</c:v>
                </c:pt>
                <c:pt idx="1">
                  <c:v>5.0398441077378779E-2</c:v>
                </c:pt>
                <c:pt idx="2">
                  <c:v>5.0194191597946275E-2</c:v>
                </c:pt>
                <c:pt idx="3">
                  <c:v>4.9975153613799554E-2</c:v>
                </c:pt>
                <c:pt idx="4">
                  <c:v>4.9739745781683393E-2</c:v>
                </c:pt>
                <c:pt idx="5">
                  <c:v>4.9486154850338061E-2</c:v>
                </c:pt>
                <c:pt idx="6">
                  <c:v>4.921230837568797E-2</c:v>
                </c:pt>
                <c:pt idx="7">
                  <c:v>4.8915828285882652E-2</c:v>
                </c:pt>
                <c:pt idx="8">
                  <c:v>4.8593971664354731E-2</c:v>
                </c:pt>
                <c:pt idx="9">
                  <c:v>4.8243562105400657E-2</c:v>
                </c:pt>
                <c:pt idx="10">
                  <c:v>4.786090638432209E-2</c:v>
                </c:pt>
                <c:pt idx="11">
                  <c:v>4.7441717673313046E-2</c:v>
                </c:pt>
                <c:pt idx="12">
                  <c:v>4.6980920768994211E-2</c:v>
                </c:pt>
                <c:pt idx="13">
                  <c:v>4.6472559653000463E-2</c:v>
                </c:pt>
                <c:pt idx="14">
                  <c:v>4.5909683018187972E-2</c:v>
                </c:pt>
                <c:pt idx="15">
                  <c:v>4.5284014450837427E-2</c:v>
                </c:pt>
                <c:pt idx="16">
                  <c:v>4.4585692418008013E-2</c:v>
                </c:pt>
                <c:pt idx="17">
                  <c:v>4.3803125975607156E-2</c:v>
                </c:pt>
                <c:pt idx="18">
                  <c:v>4.2922422125513393E-2</c:v>
                </c:pt>
                <c:pt idx="19">
                  <c:v>4.1927113555052298E-2</c:v>
                </c:pt>
                <c:pt idx="20">
                  <c:v>4.0798052264758106E-2</c:v>
                </c:pt>
                <c:pt idx="21">
                  <c:v>3.9512839144428574E-2</c:v>
                </c:pt>
                <c:pt idx="22">
                  <c:v>3.8045865606273106E-2</c:v>
                </c:pt>
                <c:pt idx="23">
                  <c:v>3.6368979122435377E-2</c:v>
                </c:pt>
                <c:pt idx="24">
                  <c:v>3.4452998941093521E-2</c:v>
                </c:pt>
                <c:pt idx="25">
                  <c:v>3.2270925655997845E-2</c:v>
                </c:pt>
                <c:pt idx="26">
                  <c:v>2.9803645722405184E-2</c:v>
                </c:pt>
                <c:pt idx="27">
                  <c:v>2.7048784700704917E-2</c:v>
                </c:pt>
                <c:pt idx="28">
                  <c:v>2.403218687458927E-2</c:v>
                </c:pt>
                <c:pt idx="29">
                  <c:v>2.0819341791236633E-2</c:v>
                </c:pt>
                <c:pt idx="30">
                  <c:v>1.7520769343798998E-2</c:v>
                </c:pt>
                <c:pt idx="31">
                  <c:v>1.428379813381374E-2</c:v>
                </c:pt>
                <c:pt idx="32">
                  <c:v>1.126735698202088E-2</c:v>
                </c:pt>
                <c:pt idx="33">
                  <c:v>8.6067018585514049E-3</c:v>
                </c:pt>
                <c:pt idx="34">
                  <c:v>6.3836385111953114E-3</c:v>
                </c:pt>
                <c:pt idx="35">
                  <c:v>4.616497814349421E-3</c:v>
                </c:pt>
                <c:pt idx="36">
                  <c:v>3.2706447841048003E-3</c:v>
                </c:pt>
                <c:pt idx="37">
                  <c:v>2.2805326175492292E-3</c:v>
                </c:pt>
                <c:pt idx="38">
                  <c:v>1.5714233917352488E-3</c:v>
                </c:pt>
                <c:pt idx="39">
                  <c:v>1.0735414679902907E-3</c:v>
                </c:pt>
                <c:pt idx="40">
                  <c:v>7.2897496260389077E-4</c:v>
                </c:pt>
                <c:pt idx="41">
                  <c:v>4.9293243267565731E-4</c:v>
                </c:pt>
                <c:pt idx="42">
                  <c:v>3.3235845434517329E-4</c:v>
                </c:pt>
                <c:pt idx="43">
                  <c:v>2.2365311967313087E-4</c:v>
                </c:pt>
                <c:pt idx="44">
                  <c:v>1.5030341869223045E-4</c:v>
                </c:pt>
                <c:pt idx="45">
                  <c:v>1.0091787201767375E-4</c:v>
                </c:pt>
                <c:pt idx="46">
                  <c:v>6.7718407928341122E-5</c:v>
                </c:pt>
                <c:pt idx="47">
                  <c:v>4.5423332462650782E-5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75-43F6-99BD-797832EB051D}"/>
            </c:ext>
          </c:extLst>
        </c:ser>
        <c:ser>
          <c:idx val="1"/>
          <c:order val="1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'Michaelis-Menten'!$U$9:$U$56</c:f>
              <c:numCache>
                <c:formatCode>0.00E+00</c:formatCode>
                <c:ptCount val="48"/>
                <c:pt idx="0">
                  <c:v>5.0571090856705893E-2</c:v>
                </c:pt>
                <c:pt idx="1">
                  <c:v>5.0380904631828809E-2</c:v>
                </c:pt>
                <c:pt idx="2">
                  <c:v>5.0177370145567425E-2</c:v>
                </c:pt>
                <c:pt idx="3">
                  <c:v>4.9959100083891102E-2</c:v>
                </c:pt>
                <c:pt idx="4">
                  <c:v>4.9724516852295904E-2</c:v>
                </c:pt>
                <c:pt idx="5">
                  <c:v>4.9471820475761895E-2</c:v>
                </c:pt>
                <c:pt idx="6">
                  <c:v>4.9198950033544693E-2</c:v>
                </c:pt>
                <c:pt idx="7">
                  <c:v>4.890353725450225E-2</c:v>
                </c:pt>
                <c:pt idx="8">
                  <c:v>4.8582850557294444E-2</c:v>
                </c:pt>
                <c:pt idx="9">
                  <c:v>4.8233727342201382E-2</c:v>
                </c:pt>
                <c:pt idx="10">
                  <c:v>4.785249186742889E-2</c:v>
                </c:pt>
                <c:pt idx="11">
                  <c:v>4.7434855474486268E-2</c:v>
                </c:pt>
                <c:pt idx="12">
                  <c:v>4.6975794757141941E-2</c:v>
                </c:pt>
                <c:pt idx="13">
                  <c:v>4.646940545054009E-2</c:v>
                </c:pt>
                <c:pt idx="14">
                  <c:v>4.5908722067024135E-2</c:v>
                </c:pt>
                <c:pt idx="15">
                  <c:v>4.5285502135255964E-2</c:v>
                </c:pt>
                <c:pt idx="16">
                  <c:v>4.4589969498072306E-2</c:v>
                </c:pt>
                <c:pt idx="17">
                  <c:v>4.3810512405787011E-2</c:v>
                </c:pt>
                <c:pt idx="18">
                  <c:v>4.293333457092461E-2</c:v>
                </c:pt>
                <c:pt idx="19">
                  <c:v>4.194209277282538E-2</c:v>
                </c:pt>
                <c:pt idx="20">
                  <c:v>4.0817524049945819E-2</c:v>
                </c:pt>
                <c:pt idx="21">
                  <c:v>3.9537168021545575E-2</c:v>
                </c:pt>
                <c:pt idx="22">
                  <c:v>3.8075334115022126E-2</c:v>
                </c:pt>
                <c:pt idx="23">
                  <c:v>3.6403573657085575E-2</c:v>
                </c:pt>
                <c:pt idx="24">
                  <c:v>3.449211793470134E-2</c:v>
                </c:pt>
                <c:pt idx="25">
                  <c:v>3.2312964712007806E-2</c:v>
                </c:pt>
                <c:pt idx="26">
                  <c:v>2.9845485968330428E-2</c:v>
                </c:pt>
                <c:pt idx="27">
                  <c:v>2.708531581603639E-2</c:v>
                </c:pt>
                <c:pt idx="28">
                  <c:v>2.4056321170037098E-2</c:v>
                </c:pt>
                <c:pt idx="29">
                  <c:v>2.0823096857484413E-2</c:v>
                </c:pt>
                <c:pt idx="30">
                  <c:v>1.7497741822683054E-2</c:v>
                </c:pt>
                <c:pt idx="31">
                  <c:v>1.4232379998440589E-2</c:v>
                </c:pt>
                <c:pt idx="32">
                  <c:v>1.1192677025059357E-2</c:v>
                </c:pt>
                <c:pt idx="33">
                  <c:v>8.5193418152497372E-3</c:v>
                </c:pt>
                <c:pt idx="34">
                  <c:v>6.2956464844440068E-3</c:v>
                </c:pt>
                <c:pt idx="35">
                  <c:v>4.5372316408482244E-3</c:v>
                </c:pt>
                <c:pt idx="36">
                  <c:v>3.2049280932623151E-3</c:v>
                </c:pt>
                <c:pt idx="37">
                  <c:v>2.229387053208015E-3</c:v>
                </c:pt>
                <c:pt idx="38">
                  <c:v>1.5333671694788059E-3</c:v>
                </c:pt>
                <c:pt idx="39">
                  <c:v>1.0461543503600729E-3</c:v>
                </c:pt>
                <c:pt idx="40">
                  <c:v>7.0972249792692157E-4</c:v>
                </c:pt>
                <c:pt idx="41">
                  <c:v>4.7960164247664048E-4</c:v>
                </c:pt>
                <c:pt idx="42">
                  <c:v>3.2322882709612499E-4</c:v>
                </c:pt>
                <c:pt idx="43">
                  <c:v>2.1744607220262321E-4</c:v>
                </c:pt>
                <c:pt idx="44">
                  <c:v>1.4610255564044113E-4</c:v>
                </c:pt>
                <c:pt idx="45">
                  <c:v>9.8085636134638245E-5</c:v>
                </c:pt>
                <c:pt idx="46">
                  <c:v>6.581367341618481E-5</c:v>
                </c:pt>
                <c:pt idx="47">
                  <c:v>4.414331220786463E-5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75-43F6-99BD-797832EB0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588544"/>
        <c:axId val="561581984"/>
      </c:scatterChart>
      <c:valAx>
        <c:axId val="56158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581984"/>
        <c:crosses val="autoZero"/>
        <c:crossBetween val="midCat"/>
      </c:valAx>
      <c:valAx>
        <c:axId val="56158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d(abs)/dt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58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8136319284917"/>
          <c:y val="5.1014483439099222E-2"/>
          <c:w val="0.75920628770808374"/>
          <c:h val="0.78933289147550334"/>
        </c:manualLayout>
      </c:layout>
      <c:scatterChart>
        <c:scatterStyle val="lineMarker"/>
        <c:varyColors val="0"/>
        <c:ser>
          <c:idx val="1"/>
          <c:order val="0"/>
          <c:tx>
            <c:strRef>
              <c:f>'Michaelis-Menten'!$C$7</c:f>
              <c:strCache>
                <c:ptCount val="1"/>
                <c:pt idx="0">
                  <c:v>times (s)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'Michaelis-Menten'!$I$9:$I$56</c:f>
              <c:numCache>
                <c:formatCode>General</c:formatCode>
                <c:ptCount val="48"/>
                <c:pt idx="0">
                  <c:v>9.0494730510161725E-5</c:v>
                </c:pt>
                <c:pt idx="1">
                  <c:v>9.0154109907702613E-5</c:v>
                </c:pt>
                <c:pt idx="2">
                  <c:v>8.9788433581149867E-5</c:v>
                </c:pt>
                <c:pt idx="3">
                  <c:v>8.9396271574381428E-5</c:v>
                </c:pt>
                <c:pt idx="4">
                  <c:v>8.8974790174875095E-5</c:v>
                </c:pt>
                <c:pt idx="5">
                  <c:v>8.8520740382216364E-5</c:v>
                </c:pt>
                <c:pt idx="6">
                  <c:v>8.8030409137800783E-5</c:v>
                </c:pt>
                <c:pt idx="7">
                  <c:v>8.7499535414944311E-5</c:v>
                </c:pt>
                <c:pt idx="8">
                  <c:v>8.6923204118381778E-5</c:v>
                </c:pt>
                <c:pt idx="9">
                  <c:v>8.6295723164218978E-5</c:v>
                </c:pt>
                <c:pt idx="10">
                  <c:v>8.5610473933219223E-5</c:v>
                </c:pt>
                <c:pt idx="11">
                  <c:v>8.4859773331250499E-5</c:v>
                </c:pt>
                <c:pt idx="12">
                  <c:v>8.4034525011339947E-5</c:v>
                </c:pt>
                <c:pt idx="13">
                  <c:v>8.3124055175163957E-5</c:v>
                </c:pt>
                <c:pt idx="14">
                  <c:v>8.2115905059051801E-5</c:v>
                </c:pt>
                <c:pt idx="15">
                  <c:v>8.0995236926681378E-5</c:v>
                </c:pt>
                <c:pt idx="16">
                  <c:v>7.9744375734453304E-5</c:v>
                </c:pt>
                <c:pt idx="17">
                  <c:v>7.8342549047531835E-5</c:v>
                </c:pt>
                <c:pt idx="18">
                  <c:v>7.6764845295316164E-5</c:v>
                </c:pt>
                <c:pt idx="19">
                  <c:v>7.4981751266293308E-5</c:v>
                </c:pt>
                <c:pt idx="20">
                  <c:v>7.2958957671698997E-5</c:v>
                </c:pt>
                <c:pt idx="21">
                  <c:v>7.0656322267177756E-5</c:v>
                </c:pt>
                <c:pt idx="22">
                  <c:v>6.8027971711009594E-5</c:v>
                </c:pt>
                <c:pt idx="23">
                  <c:v>6.502350285225741E-5</c:v>
                </c:pt>
                <c:pt idx="24">
                  <c:v>6.1590718831552088E-5</c:v>
                </c:pt>
                <c:pt idx="25">
                  <c:v>5.7681416717727971E-5</c:v>
                </c:pt>
                <c:pt idx="26">
                  <c:v>5.3261650826119489E-5</c:v>
                </c:pt>
                <c:pt idx="27">
                  <c:v>4.8327635435407966E-5</c:v>
                </c:pt>
                <c:pt idx="28">
                  <c:v>4.2926321424621825E-5</c:v>
                </c:pt>
                <c:pt idx="29">
                  <c:v>3.7175779560052303E-5</c:v>
                </c:pt>
                <c:pt idx="30">
                  <c:v>3.1274624855677426E-5</c:v>
                </c:pt>
                <c:pt idx="31">
                  <c:v>2.5486967041966971E-5</c:v>
                </c:pt>
                <c:pt idx="32">
                  <c:v>2.0096992766301843E-5</c:v>
                </c:pt>
                <c:pt idx="33">
                  <c:v>1.5345806483911438E-5</c:v>
                </c:pt>
                <c:pt idx="34">
                  <c:v>1.1378447349857326E-5</c:v>
                </c:pt>
                <c:pt idx="35">
                  <c:v>8.2264431792160567E-6</c:v>
                </c:pt>
                <c:pt idx="36">
                  <c:v>5.8269582308535379E-6</c:v>
                </c:pt>
                <c:pt idx="37">
                  <c:v>4.0623362787770102E-6</c:v>
                </c:pt>
                <c:pt idx="38">
                  <c:v>2.7988677581985226E-6</c:v>
                </c:pt>
                <c:pt idx="39">
                  <c:v>1.9119302917305292E-6</c:v>
                </c:pt>
                <c:pt idx="40">
                  <c:v>1.2981973694394197E-6</c:v>
                </c:pt>
                <c:pt idx="41">
                  <c:v>8.7780523174316438E-7</c:v>
                </c:pt>
                <c:pt idx="42">
                  <c:v>5.9184179786793274E-7</c:v>
                </c:pt>
                <c:pt idx="43">
                  <c:v>3.9825920091195392E-7</c:v>
                </c:pt>
                <c:pt idx="44">
                  <c:v>2.6764202836546065E-7</c:v>
                </c:pt>
                <c:pt idx="45">
                  <c:v>1.7970068928532941E-7</c:v>
                </c:pt>
                <c:pt idx="46">
                  <c:v>1.2058300919287885E-7</c:v>
                </c:pt>
                <c:pt idx="47">
                  <c:v>8.088292228992595E-8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4A-4DCC-8FAE-880B03EE6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42968"/>
        <c:axId val="519534440"/>
      </c:scatterChart>
      <c:valAx>
        <c:axId val="51954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34440"/>
        <c:crosses val="autoZero"/>
        <c:crossBetween val="midCat"/>
      </c:valAx>
      <c:valAx>
        <c:axId val="51953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d[P]/dt</a:t>
                </a:r>
              </a:p>
            </c:rich>
          </c:tx>
          <c:layout>
            <c:manualLayout>
              <c:xMode val="edge"/>
              <c:yMode val="edge"/>
              <c:x val="1.9411847286307727E-2"/>
              <c:y val="0.335419631128428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4296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8136319284917"/>
          <c:y val="5.1014483439099222E-2"/>
          <c:w val="0.75920628770808374"/>
          <c:h val="0.789332891475503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'Michaelis-Menten'!$K$7</c:f>
              <c:strCache>
                <c:ptCount val="1"/>
                <c:pt idx="0">
                  <c:v>v_calc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'Michaelis-Menten'!$K$9:$K$56</c:f>
              <c:numCache>
                <c:formatCode>General</c:formatCode>
                <c:ptCount val="48"/>
                <c:pt idx="0" formatCode="0.00000E+00">
                  <c:v>1.6557929988017669E-4</c:v>
                </c:pt>
                <c:pt idx="1">
                  <c:v>1.6445155948142845E-4</c:v>
                </c:pt>
                <c:pt idx="2">
                  <c:v>1.6325229282399131E-4</c:v>
                </c:pt>
                <c:pt idx="3">
                  <c:v>1.6197487510099501E-4</c:v>
                </c:pt>
                <c:pt idx="4">
                  <c:v>1.6061188891305372E-4</c:v>
                </c:pt>
                <c:pt idx="5">
                  <c:v>1.5915501191933983E-4</c:v>
                </c:pt>
                <c:pt idx="6">
                  <c:v>1.575948864217739E-4</c:v>
                </c:pt>
                <c:pt idx="7">
                  <c:v>1.5592096856895013E-4</c:v>
                </c:pt>
                <c:pt idx="8">
                  <c:v>1.5412135464266597E-4</c:v>
                </c:pt>
                <c:pt idx="9">
                  <c:v>1.5218258147303167E-4</c:v>
                </c:pt>
                <c:pt idx="10">
                  <c:v>1.5008939840657596E-4</c:v>
                </c:pt>
                <c:pt idx="11">
                  <c:v>1.4782450908591393E-4</c:v>
                </c:pt>
                <c:pt idx="12">
                  <c:v>1.4536828019064387E-4</c:v>
                </c:pt>
                <c:pt idx="13">
                  <c:v>1.4269843269503252E-4</c:v>
                </c:pt>
                <c:pt idx="14">
                  <c:v>1.3978969832949099E-4</c:v>
                </c:pt>
                <c:pt idx="15">
                  <c:v>1.3661348255270862E-4</c:v>
                </c:pt>
                <c:pt idx="16">
                  <c:v>1.3313756358246604E-4</c:v>
                </c:pt>
                <c:pt idx="17">
                  <c:v>1.2932587798582368E-4</c:v>
                </c:pt>
                <c:pt idx="18">
                  <c:v>1.2513846981071852E-4</c:v>
                </c:pt>
                <c:pt idx="19">
                  <c:v>1.2053185504201761E-4</c:v>
                </c:pt>
                <c:pt idx="20">
                  <c:v>1.154598866381989E-4</c:v>
                </c:pt>
                <c:pt idx="21">
                  <c:v>1.0987563004612274E-4</c:v>
                </c:pt>
                <c:pt idx="22">
                  <c:v>1.0373477531209052E-4</c:v>
                </c:pt>
                <c:pt idx="23">
                  <c:v>9.7001252377767395E-5</c:v>
                </c:pt>
                <c:pt idx="24">
                  <c:v>8.9655927092879809E-5</c:v>
                </c:pt>
                <c:pt idx="25">
                  <c:v>8.1709081764761397E-5</c:v>
                </c:pt>
                <c:pt idx="26">
                  <c:v>7.3216642951520663E-5</c:v>
                </c:pt>
                <c:pt idx="27">
                  <c:v>6.4298250301254902E-5</c:v>
                </c:pt>
                <c:pt idx="28">
                  <c:v>5.5151872598741E-5</c:v>
                </c:pt>
                <c:pt idx="29">
                  <c:v>4.6055689739087031E-5</c:v>
                </c:pt>
                <c:pt idx="30">
                  <c:v>3.7346167159527923E-5</c:v>
                </c:pt>
                <c:pt idx="31">
                  <c:v>2.9367373340455639E-5</c:v>
                </c:pt>
                <c:pt idx="32">
                  <c:v>2.2402226713797255E-5</c:v>
                </c:pt>
                <c:pt idx="33">
                  <c:v>1.6613134202689954E-5</c:v>
                </c:pt>
                <c:pt idx="34">
                  <c:v>1.2019769372246764E-5</c:v>
                </c:pt>
                <c:pt idx="35">
                  <c:v>8.5214810604218817E-6</c:v>
                </c:pt>
                <c:pt idx="36">
                  <c:v>5.9458762941820857E-6</c:v>
                </c:pt>
                <c:pt idx="37">
                  <c:v>4.0994336078280879E-6</c:v>
                </c:pt>
                <c:pt idx="38">
                  <c:v>2.8018954874879715E-6</c:v>
                </c:pt>
                <c:pt idx="39">
                  <c:v>1.9032633829372803E-6</c:v>
                </c:pt>
                <c:pt idx="40">
                  <c:v>1.2873087674648744E-6</c:v>
                </c:pt>
                <c:pt idx="41">
                  <c:v>8.6812395554691739E-7</c:v>
                </c:pt>
                <c:pt idx="42">
                  <c:v>5.8425891016716966E-7</c:v>
                </c:pt>
                <c:pt idx="43">
                  <c:v>3.9267882202462686E-7</c:v>
                </c:pt>
                <c:pt idx="44">
                  <c:v>2.6367433893667015E-7</c:v>
                </c:pt>
                <c:pt idx="45">
                  <c:v>1.7694158002109319E-7</c:v>
                </c:pt>
                <c:pt idx="46">
                  <c:v>1.1869049656481441E-7</c:v>
                </c:pt>
                <c:pt idx="47">
                  <c:v>7.9594129012859094E-8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E-4518-A980-B016E345769E}"/>
            </c:ext>
          </c:extLst>
        </c:ser>
        <c:ser>
          <c:idx val="1"/>
          <c:order val="1"/>
          <c:tx>
            <c:strRef>
              <c:f>'Michaelis-Menten'!$C$7</c:f>
              <c:strCache>
                <c:ptCount val="1"/>
                <c:pt idx="0">
                  <c:v>times (s)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'Michaelis-Menten'!$I$9:$I$56</c:f>
              <c:numCache>
                <c:formatCode>General</c:formatCode>
                <c:ptCount val="48"/>
                <c:pt idx="0">
                  <c:v>9.0494730510161725E-5</c:v>
                </c:pt>
                <c:pt idx="1">
                  <c:v>9.0154109907702613E-5</c:v>
                </c:pt>
                <c:pt idx="2">
                  <c:v>8.9788433581149867E-5</c:v>
                </c:pt>
                <c:pt idx="3">
                  <c:v>8.9396271574381428E-5</c:v>
                </c:pt>
                <c:pt idx="4">
                  <c:v>8.8974790174875095E-5</c:v>
                </c:pt>
                <c:pt idx="5">
                  <c:v>8.8520740382216364E-5</c:v>
                </c:pt>
                <c:pt idx="6">
                  <c:v>8.8030409137800783E-5</c:v>
                </c:pt>
                <c:pt idx="7">
                  <c:v>8.7499535414944311E-5</c:v>
                </c:pt>
                <c:pt idx="8">
                  <c:v>8.6923204118381778E-5</c:v>
                </c:pt>
                <c:pt idx="9">
                  <c:v>8.6295723164218978E-5</c:v>
                </c:pt>
                <c:pt idx="10">
                  <c:v>8.5610473933219223E-5</c:v>
                </c:pt>
                <c:pt idx="11">
                  <c:v>8.4859773331250499E-5</c:v>
                </c:pt>
                <c:pt idx="12">
                  <c:v>8.4034525011339947E-5</c:v>
                </c:pt>
                <c:pt idx="13">
                  <c:v>8.3124055175163957E-5</c:v>
                </c:pt>
                <c:pt idx="14">
                  <c:v>8.2115905059051801E-5</c:v>
                </c:pt>
                <c:pt idx="15">
                  <c:v>8.0995236926681378E-5</c:v>
                </c:pt>
                <c:pt idx="16">
                  <c:v>7.9744375734453304E-5</c:v>
                </c:pt>
                <c:pt idx="17">
                  <c:v>7.8342549047531835E-5</c:v>
                </c:pt>
                <c:pt idx="18">
                  <c:v>7.6764845295316164E-5</c:v>
                </c:pt>
                <c:pt idx="19">
                  <c:v>7.4981751266293308E-5</c:v>
                </c:pt>
                <c:pt idx="20">
                  <c:v>7.2958957671698997E-5</c:v>
                </c:pt>
                <c:pt idx="21">
                  <c:v>7.0656322267177756E-5</c:v>
                </c:pt>
                <c:pt idx="22">
                  <c:v>6.8027971711009594E-5</c:v>
                </c:pt>
                <c:pt idx="23">
                  <c:v>6.502350285225741E-5</c:v>
                </c:pt>
                <c:pt idx="24">
                  <c:v>6.1590718831552088E-5</c:v>
                </c:pt>
                <c:pt idx="25">
                  <c:v>5.7681416717727971E-5</c:v>
                </c:pt>
                <c:pt idx="26">
                  <c:v>5.3261650826119489E-5</c:v>
                </c:pt>
                <c:pt idx="27">
                  <c:v>4.8327635435407966E-5</c:v>
                </c:pt>
                <c:pt idx="28">
                  <c:v>4.2926321424621825E-5</c:v>
                </c:pt>
                <c:pt idx="29">
                  <c:v>3.7175779560052303E-5</c:v>
                </c:pt>
                <c:pt idx="30">
                  <c:v>3.1274624855677426E-5</c:v>
                </c:pt>
                <c:pt idx="31">
                  <c:v>2.5486967041966971E-5</c:v>
                </c:pt>
                <c:pt idx="32">
                  <c:v>2.0096992766301843E-5</c:v>
                </c:pt>
                <c:pt idx="33">
                  <c:v>1.5345806483911438E-5</c:v>
                </c:pt>
                <c:pt idx="34">
                  <c:v>1.1378447349857326E-5</c:v>
                </c:pt>
                <c:pt idx="35">
                  <c:v>8.2264431792160567E-6</c:v>
                </c:pt>
                <c:pt idx="36">
                  <c:v>5.8269582308535379E-6</c:v>
                </c:pt>
                <c:pt idx="37">
                  <c:v>4.0623362787770102E-6</c:v>
                </c:pt>
                <c:pt idx="38">
                  <c:v>2.7988677581985226E-6</c:v>
                </c:pt>
                <c:pt idx="39">
                  <c:v>1.9119302917305292E-6</c:v>
                </c:pt>
                <c:pt idx="40">
                  <c:v>1.2981973694394197E-6</c:v>
                </c:pt>
                <c:pt idx="41">
                  <c:v>8.7780523174316438E-7</c:v>
                </c:pt>
                <c:pt idx="42">
                  <c:v>5.9184179786793274E-7</c:v>
                </c:pt>
                <c:pt idx="43">
                  <c:v>3.9825920091195392E-7</c:v>
                </c:pt>
                <c:pt idx="44">
                  <c:v>2.6764202836546065E-7</c:v>
                </c:pt>
                <c:pt idx="45">
                  <c:v>1.7970068928532941E-7</c:v>
                </c:pt>
                <c:pt idx="46">
                  <c:v>1.2058300919287885E-7</c:v>
                </c:pt>
                <c:pt idx="47">
                  <c:v>8.088292228992595E-8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E-4518-A980-B016E3457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42968"/>
        <c:axId val="519534440"/>
      </c:scatterChart>
      <c:valAx>
        <c:axId val="51954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34440"/>
        <c:crosses val="autoZero"/>
        <c:crossBetween val="midCat"/>
      </c:valAx>
      <c:valAx>
        <c:axId val="51953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d[P]/dt</a:t>
                </a:r>
              </a:p>
            </c:rich>
          </c:tx>
          <c:layout>
            <c:manualLayout>
              <c:xMode val="edge"/>
              <c:yMode val="edge"/>
              <c:x val="1.672683497989487E-2"/>
              <c:y val="0.391824832979448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42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8136319284917"/>
          <c:y val="5.1014483439099222E-2"/>
          <c:w val="0.75920628770808374"/>
          <c:h val="0.789332891475503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'Michaelis-Menten'!$K$7</c:f>
              <c:strCache>
                <c:ptCount val="1"/>
                <c:pt idx="0">
                  <c:v>v_calc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'Michaelis-Menten'!$K$9:$K$56</c:f>
              <c:numCache>
                <c:formatCode>General</c:formatCode>
                <c:ptCount val="48"/>
                <c:pt idx="0" formatCode="0.00000E+00">
                  <c:v>1.6557929988017669E-4</c:v>
                </c:pt>
                <c:pt idx="1">
                  <c:v>1.6445155948142845E-4</c:v>
                </c:pt>
                <c:pt idx="2">
                  <c:v>1.6325229282399131E-4</c:v>
                </c:pt>
                <c:pt idx="3">
                  <c:v>1.6197487510099501E-4</c:v>
                </c:pt>
                <c:pt idx="4">
                  <c:v>1.6061188891305372E-4</c:v>
                </c:pt>
                <c:pt idx="5">
                  <c:v>1.5915501191933983E-4</c:v>
                </c:pt>
                <c:pt idx="6">
                  <c:v>1.575948864217739E-4</c:v>
                </c:pt>
                <c:pt idx="7">
                  <c:v>1.5592096856895013E-4</c:v>
                </c:pt>
                <c:pt idx="8">
                  <c:v>1.5412135464266597E-4</c:v>
                </c:pt>
                <c:pt idx="9">
                  <c:v>1.5218258147303167E-4</c:v>
                </c:pt>
                <c:pt idx="10">
                  <c:v>1.5008939840657596E-4</c:v>
                </c:pt>
                <c:pt idx="11">
                  <c:v>1.4782450908591393E-4</c:v>
                </c:pt>
                <c:pt idx="12">
                  <c:v>1.4536828019064387E-4</c:v>
                </c:pt>
                <c:pt idx="13">
                  <c:v>1.4269843269503252E-4</c:v>
                </c:pt>
                <c:pt idx="14">
                  <c:v>1.3978969832949099E-4</c:v>
                </c:pt>
                <c:pt idx="15">
                  <c:v>1.3661348255270862E-4</c:v>
                </c:pt>
                <c:pt idx="16">
                  <c:v>1.3313756358246604E-4</c:v>
                </c:pt>
                <c:pt idx="17">
                  <c:v>1.2932587798582368E-4</c:v>
                </c:pt>
                <c:pt idx="18">
                  <c:v>1.2513846981071852E-4</c:v>
                </c:pt>
                <c:pt idx="19">
                  <c:v>1.2053185504201761E-4</c:v>
                </c:pt>
                <c:pt idx="20">
                  <c:v>1.154598866381989E-4</c:v>
                </c:pt>
                <c:pt idx="21">
                  <c:v>1.0987563004612274E-4</c:v>
                </c:pt>
                <c:pt idx="22">
                  <c:v>1.0373477531209052E-4</c:v>
                </c:pt>
                <c:pt idx="23">
                  <c:v>9.7001252377767395E-5</c:v>
                </c:pt>
                <c:pt idx="24">
                  <c:v>8.9655927092879809E-5</c:v>
                </c:pt>
                <c:pt idx="25">
                  <c:v>8.1709081764761397E-5</c:v>
                </c:pt>
                <c:pt idx="26">
                  <c:v>7.3216642951520663E-5</c:v>
                </c:pt>
                <c:pt idx="27">
                  <c:v>6.4298250301254902E-5</c:v>
                </c:pt>
                <c:pt idx="28">
                  <c:v>5.5151872598741E-5</c:v>
                </c:pt>
                <c:pt idx="29">
                  <c:v>4.6055689739087031E-5</c:v>
                </c:pt>
                <c:pt idx="30">
                  <c:v>3.7346167159527923E-5</c:v>
                </c:pt>
                <c:pt idx="31">
                  <c:v>2.9367373340455639E-5</c:v>
                </c:pt>
                <c:pt idx="32">
                  <c:v>2.2402226713797255E-5</c:v>
                </c:pt>
                <c:pt idx="33">
                  <c:v>1.6613134202689954E-5</c:v>
                </c:pt>
                <c:pt idx="34">
                  <c:v>1.2019769372246764E-5</c:v>
                </c:pt>
                <c:pt idx="35">
                  <c:v>8.5214810604218817E-6</c:v>
                </c:pt>
                <c:pt idx="36">
                  <c:v>5.9458762941820857E-6</c:v>
                </c:pt>
                <c:pt idx="37">
                  <c:v>4.0994336078280879E-6</c:v>
                </c:pt>
                <c:pt idx="38">
                  <c:v>2.8018954874879715E-6</c:v>
                </c:pt>
                <c:pt idx="39">
                  <c:v>1.9032633829372803E-6</c:v>
                </c:pt>
                <c:pt idx="40">
                  <c:v>1.2873087674648744E-6</c:v>
                </c:pt>
                <c:pt idx="41">
                  <c:v>8.6812395554691739E-7</c:v>
                </c:pt>
                <c:pt idx="42">
                  <c:v>5.8425891016716966E-7</c:v>
                </c:pt>
                <c:pt idx="43">
                  <c:v>3.9267882202462686E-7</c:v>
                </c:pt>
                <c:pt idx="44">
                  <c:v>2.6367433893667015E-7</c:v>
                </c:pt>
                <c:pt idx="45">
                  <c:v>1.7694158002109319E-7</c:v>
                </c:pt>
                <c:pt idx="46">
                  <c:v>1.1869049656481441E-7</c:v>
                </c:pt>
                <c:pt idx="47">
                  <c:v>7.9594129012859094E-8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EB-4581-8B8E-B5113ECAF289}"/>
            </c:ext>
          </c:extLst>
        </c:ser>
        <c:ser>
          <c:idx val="1"/>
          <c:order val="1"/>
          <c:tx>
            <c:strRef>
              <c:f>'Michaelis-Menten'!$C$7</c:f>
              <c:strCache>
                <c:ptCount val="1"/>
                <c:pt idx="0">
                  <c:v>times (s)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'Michaelis-Menten'!$I$9:$I$56</c:f>
              <c:numCache>
                <c:formatCode>General</c:formatCode>
                <c:ptCount val="48"/>
                <c:pt idx="0">
                  <c:v>9.0494730510161725E-5</c:v>
                </c:pt>
                <c:pt idx="1">
                  <c:v>9.0154109907702613E-5</c:v>
                </c:pt>
                <c:pt idx="2">
                  <c:v>8.9788433581149867E-5</c:v>
                </c:pt>
                <c:pt idx="3">
                  <c:v>8.9396271574381428E-5</c:v>
                </c:pt>
                <c:pt idx="4">
                  <c:v>8.8974790174875095E-5</c:v>
                </c:pt>
                <c:pt idx="5">
                  <c:v>8.8520740382216364E-5</c:v>
                </c:pt>
                <c:pt idx="6">
                  <c:v>8.8030409137800783E-5</c:v>
                </c:pt>
                <c:pt idx="7">
                  <c:v>8.7499535414944311E-5</c:v>
                </c:pt>
                <c:pt idx="8">
                  <c:v>8.6923204118381778E-5</c:v>
                </c:pt>
                <c:pt idx="9">
                  <c:v>8.6295723164218978E-5</c:v>
                </c:pt>
                <c:pt idx="10">
                  <c:v>8.5610473933219223E-5</c:v>
                </c:pt>
                <c:pt idx="11">
                  <c:v>8.4859773331250499E-5</c:v>
                </c:pt>
                <c:pt idx="12">
                  <c:v>8.4034525011339947E-5</c:v>
                </c:pt>
                <c:pt idx="13">
                  <c:v>8.3124055175163957E-5</c:v>
                </c:pt>
                <c:pt idx="14">
                  <c:v>8.2115905059051801E-5</c:v>
                </c:pt>
                <c:pt idx="15">
                  <c:v>8.0995236926681378E-5</c:v>
                </c:pt>
                <c:pt idx="16">
                  <c:v>7.9744375734453304E-5</c:v>
                </c:pt>
                <c:pt idx="17">
                  <c:v>7.8342549047531835E-5</c:v>
                </c:pt>
                <c:pt idx="18">
                  <c:v>7.6764845295316164E-5</c:v>
                </c:pt>
                <c:pt idx="19">
                  <c:v>7.4981751266293308E-5</c:v>
                </c:pt>
                <c:pt idx="20">
                  <c:v>7.2958957671698997E-5</c:v>
                </c:pt>
                <c:pt idx="21">
                  <c:v>7.0656322267177756E-5</c:v>
                </c:pt>
                <c:pt idx="22">
                  <c:v>6.8027971711009594E-5</c:v>
                </c:pt>
                <c:pt idx="23">
                  <c:v>6.502350285225741E-5</c:v>
                </c:pt>
                <c:pt idx="24">
                  <c:v>6.1590718831552088E-5</c:v>
                </c:pt>
                <c:pt idx="25">
                  <c:v>5.7681416717727971E-5</c:v>
                </c:pt>
                <c:pt idx="26">
                  <c:v>5.3261650826119489E-5</c:v>
                </c:pt>
                <c:pt idx="27">
                  <c:v>4.8327635435407966E-5</c:v>
                </c:pt>
                <c:pt idx="28">
                  <c:v>4.2926321424621825E-5</c:v>
                </c:pt>
                <c:pt idx="29">
                  <c:v>3.7175779560052303E-5</c:v>
                </c:pt>
                <c:pt idx="30">
                  <c:v>3.1274624855677426E-5</c:v>
                </c:pt>
                <c:pt idx="31">
                  <c:v>2.5486967041966971E-5</c:v>
                </c:pt>
                <c:pt idx="32">
                  <c:v>2.0096992766301843E-5</c:v>
                </c:pt>
                <c:pt idx="33">
                  <c:v>1.5345806483911438E-5</c:v>
                </c:pt>
                <c:pt idx="34">
                  <c:v>1.1378447349857326E-5</c:v>
                </c:pt>
                <c:pt idx="35">
                  <c:v>8.2264431792160567E-6</c:v>
                </c:pt>
                <c:pt idx="36">
                  <c:v>5.8269582308535379E-6</c:v>
                </c:pt>
                <c:pt idx="37">
                  <c:v>4.0623362787770102E-6</c:v>
                </c:pt>
                <c:pt idx="38">
                  <c:v>2.7988677581985226E-6</c:v>
                </c:pt>
                <c:pt idx="39">
                  <c:v>1.9119302917305292E-6</c:v>
                </c:pt>
                <c:pt idx="40">
                  <c:v>1.2981973694394197E-6</c:v>
                </c:pt>
                <c:pt idx="41">
                  <c:v>8.7780523174316438E-7</c:v>
                </c:pt>
                <c:pt idx="42">
                  <c:v>5.9184179786793274E-7</c:v>
                </c:pt>
                <c:pt idx="43">
                  <c:v>3.9825920091195392E-7</c:v>
                </c:pt>
                <c:pt idx="44">
                  <c:v>2.6764202836546065E-7</c:v>
                </c:pt>
                <c:pt idx="45">
                  <c:v>1.7970068928532941E-7</c:v>
                </c:pt>
                <c:pt idx="46">
                  <c:v>1.2058300919287885E-7</c:v>
                </c:pt>
                <c:pt idx="47">
                  <c:v>8.088292228992595E-8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EB-4581-8B8E-B5113ECAF289}"/>
            </c:ext>
          </c:extLst>
        </c:ser>
        <c:ser>
          <c:idx val="2"/>
          <c:order val="2"/>
          <c:tx>
            <c:v>0.5v_max / K_M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noFill/>
              <a:ln w="22225">
                <a:solidFill>
                  <a:srgbClr val="FF0000"/>
                </a:solidFill>
              </a:ln>
              <a:effectLst/>
            </c:spPr>
          </c:marker>
          <c:xVal>
            <c:numRef>
              <c:f>'Michaelis-Menten'!$K$2</c:f>
              <c:numCache>
                <c:formatCode>0.00000E+00</c:formatCode>
                <c:ptCount val="1"/>
                <c:pt idx="0">
                  <c:v>2E-3</c:v>
                </c:pt>
              </c:numCache>
            </c:numRef>
          </c:xVal>
          <c:yVal>
            <c:numRef>
              <c:f>'Michaelis-Menten'!$N$1</c:f>
              <c:numCache>
                <c:formatCode>0.00000E+00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EB-4581-8B8E-B5113ECAF289}"/>
            </c:ext>
          </c:extLst>
        </c:ser>
        <c:ser>
          <c:idx val="3"/>
          <c:order val="3"/>
          <c:tx>
            <c:strRef>
              <c:f>'Michaelis-Menten'!$M$7</c:f>
              <c:strCache>
                <c:ptCount val="1"/>
                <c:pt idx="0">
                  <c:v>v_max</c:v>
                </c:pt>
              </c:strCache>
            </c:strRef>
          </c:tx>
          <c:spPr>
            <a:ln w="63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'Michaelis-Menten'!$E$9:$E$56</c:f>
              <c:numCache>
                <c:formatCode>General</c:formatCode>
                <c:ptCount val="48"/>
                <c:pt idx="0">
                  <c:v>9.6209141187582874E-3</c:v>
                </c:pt>
                <c:pt idx="1">
                  <c:v>9.2522516927578922E-3</c:v>
                </c:pt>
                <c:pt idx="2">
                  <c:v>8.8850328561762872E-3</c:v>
                </c:pt>
                <c:pt idx="3">
                  <c:v>8.5193605823097977E-3</c:v>
                </c:pt>
                <c:pt idx="4">
                  <c:v>8.155348630885852E-3</c:v>
                </c:pt>
                <c:pt idx="5">
                  <c:v>7.7931231907837724E-3</c:v>
                </c:pt>
                <c:pt idx="6">
                  <c:v>7.432824634748517E-3</c:v>
                </c:pt>
                <c:pt idx="7">
                  <c:v>7.0746095595520435E-3</c:v>
                </c:pt>
                <c:pt idx="8">
                  <c:v>6.7186532401845899E-3</c:v>
                </c:pt>
                <c:pt idx="9">
                  <c:v>6.3651525390147528E-3</c:v>
                </c:pt>
                <c:pt idx="10">
                  <c:v>6.0143293655010093E-3</c:v>
                </c:pt>
                <c:pt idx="11">
                  <c:v>5.666434814358595E-3</c:v>
                </c:pt>
                <c:pt idx="12">
                  <c:v>5.3217537612919282E-3</c:v>
                </c:pt>
                <c:pt idx="13">
                  <c:v>4.9806118543170123E-3</c:v>
                </c:pt>
                <c:pt idx="14">
                  <c:v>4.6433814297914388E-3</c:v>
                </c:pt>
                <c:pt idx="15">
                  <c:v>4.3104902447530296E-3</c:v>
                </c:pt>
                <c:pt idx="16">
                  <c:v>3.9824323107541474E-3</c:v>
                </c:pt>
                <c:pt idx="17">
                  <c:v>3.6597802505387352E-3</c:v>
                </c:pt>
                <c:pt idx="18">
                  <c:v>3.3431982887423143E-3</c:v>
                </c:pt>
                <c:pt idx="19">
                  <c:v>3.0334634111755594E-3</c:v>
                </c:pt>
                <c:pt idx="20">
                  <c:v>2.7314817084304671E-3</c:v>
                </c:pt>
                <c:pt idx="21">
                  <c:v>2.4383111937948307E-3</c:v>
                </c:pt>
                <c:pt idx="22">
                  <c:v>2.1551868942995189E-3</c:v>
                </c:pt>
                <c:pt idx="23">
                  <c:v>1.8835423656516259E-3</c:v>
                </c:pt>
                <c:pt idx="24">
                  <c:v>1.6250247925567477E-3</c:v>
                </c:pt>
                <c:pt idx="25">
                  <c:v>1.3814937441312455E-3</c:v>
                </c:pt>
                <c:pt idx="26">
                  <c:v>1.1549882359326409E-3</c:v>
                </c:pt>
                <c:pt idx="27">
                  <c:v>9.4764069651269217E-4</c:v>
                </c:pt>
                <c:pt idx="28">
                  <c:v>7.6151309082455731E-4</c:v>
                </c:pt>
                <c:pt idx="29">
                  <c:v>5.9834221428553482E-4</c:v>
                </c:pt>
                <c:pt idx="30">
                  <c:v>4.592104164696366E-4</c:v>
                </c:pt>
                <c:pt idx="31">
                  <c:v>3.4421756161617367E-4</c:v>
                </c:pt>
                <c:pt idx="32">
                  <c:v>2.5228049090115075E-4</c:v>
                </c:pt>
                <c:pt idx="33">
                  <c:v>1.8118128722535414E-4</c:v>
                </c:pt>
                <c:pt idx="34">
                  <c:v>1.2788333466883379E-4</c:v>
                </c:pt>
                <c:pt idx="35">
                  <c:v>8.9007175401339635E-5</c:v>
                </c:pt>
                <c:pt idx="36">
                  <c:v>6.1280597192522562E-5</c:v>
                </c:pt>
                <c:pt idx="37">
                  <c:v>4.1852187396145265E-5</c:v>
                </c:pt>
                <c:pt idx="38">
                  <c:v>2.8417063078922181E-5</c:v>
                </c:pt>
                <c:pt idx="39">
                  <c:v>1.9215494565328904E-5</c:v>
                </c:pt>
                <c:pt idx="40">
                  <c:v>1.295648264315897E-5</c:v>
                </c:pt>
                <c:pt idx="41">
                  <c:v>8.7190857917003928E-6</c:v>
                </c:pt>
                <c:pt idx="42">
                  <c:v>5.8597070318934611E-6</c:v>
                </c:pt>
                <c:pt idx="43">
                  <c:v>3.9345132203292649E-6</c:v>
                </c:pt>
                <c:pt idx="44">
                  <c:v>2.6402241862014075E-6</c:v>
                </c:pt>
                <c:pt idx="45">
                  <c:v>1.7709826025103224E-6</c:v>
                </c:pt>
                <c:pt idx="46">
                  <c:v>1.1876097556062348E-6</c:v>
                </c:pt>
                <c:pt idx="47">
                  <c:v>7.9625817750913193E-7</c:v>
                </c:pt>
              </c:numCache>
            </c:numRef>
          </c:xVal>
          <c:yVal>
            <c:numRef>
              <c:f>'Michaelis-Menten'!$M$9:$M$56</c:f>
              <c:numCache>
                <c:formatCode>General</c:formatCode>
                <c:ptCount val="48"/>
                <c:pt idx="0" formatCode="0.00000E+00">
                  <c:v>2.0000000000000001E-4</c:v>
                </c:pt>
                <c:pt idx="1">
                  <c:v>2.0000000000000001E-4</c:v>
                </c:pt>
                <c:pt idx="2">
                  <c:v>2.0000000000000001E-4</c:v>
                </c:pt>
                <c:pt idx="3">
                  <c:v>2.0000000000000001E-4</c:v>
                </c:pt>
                <c:pt idx="4">
                  <c:v>2.0000000000000001E-4</c:v>
                </c:pt>
                <c:pt idx="5">
                  <c:v>2.0000000000000001E-4</c:v>
                </c:pt>
                <c:pt idx="6">
                  <c:v>2.0000000000000001E-4</c:v>
                </c:pt>
                <c:pt idx="7">
                  <c:v>2.0000000000000001E-4</c:v>
                </c:pt>
                <c:pt idx="8">
                  <c:v>2.0000000000000001E-4</c:v>
                </c:pt>
                <c:pt idx="9">
                  <c:v>2.0000000000000001E-4</c:v>
                </c:pt>
                <c:pt idx="10">
                  <c:v>2.0000000000000001E-4</c:v>
                </c:pt>
                <c:pt idx="11">
                  <c:v>2.0000000000000001E-4</c:v>
                </c:pt>
                <c:pt idx="12">
                  <c:v>2.0000000000000001E-4</c:v>
                </c:pt>
                <c:pt idx="13">
                  <c:v>2.0000000000000001E-4</c:v>
                </c:pt>
                <c:pt idx="14">
                  <c:v>2.0000000000000001E-4</c:v>
                </c:pt>
                <c:pt idx="15">
                  <c:v>2.0000000000000001E-4</c:v>
                </c:pt>
                <c:pt idx="16">
                  <c:v>2.0000000000000001E-4</c:v>
                </c:pt>
                <c:pt idx="17">
                  <c:v>2.0000000000000001E-4</c:v>
                </c:pt>
                <c:pt idx="18">
                  <c:v>2.0000000000000001E-4</c:v>
                </c:pt>
                <c:pt idx="19">
                  <c:v>2.0000000000000001E-4</c:v>
                </c:pt>
                <c:pt idx="20">
                  <c:v>2.0000000000000001E-4</c:v>
                </c:pt>
                <c:pt idx="21">
                  <c:v>2.0000000000000001E-4</c:v>
                </c:pt>
                <c:pt idx="22">
                  <c:v>2.0000000000000001E-4</c:v>
                </c:pt>
                <c:pt idx="23">
                  <c:v>2.0000000000000001E-4</c:v>
                </c:pt>
                <c:pt idx="24">
                  <c:v>2.0000000000000001E-4</c:v>
                </c:pt>
                <c:pt idx="25">
                  <c:v>2.0000000000000001E-4</c:v>
                </c:pt>
                <c:pt idx="26">
                  <c:v>2.0000000000000001E-4</c:v>
                </c:pt>
                <c:pt idx="27">
                  <c:v>2.0000000000000001E-4</c:v>
                </c:pt>
                <c:pt idx="28">
                  <c:v>2.0000000000000001E-4</c:v>
                </c:pt>
                <c:pt idx="29">
                  <c:v>2.0000000000000001E-4</c:v>
                </c:pt>
                <c:pt idx="30">
                  <c:v>2.0000000000000001E-4</c:v>
                </c:pt>
                <c:pt idx="31">
                  <c:v>2.0000000000000001E-4</c:v>
                </c:pt>
                <c:pt idx="32">
                  <c:v>2.0000000000000001E-4</c:v>
                </c:pt>
                <c:pt idx="33">
                  <c:v>2.0000000000000001E-4</c:v>
                </c:pt>
                <c:pt idx="34">
                  <c:v>2.0000000000000001E-4</c:v>
                </c:pt>
                <c:pt idx="35">
                  <c:v>2.0000000000000001E-4</c:v>
                </c:pt>
                <c:pt idx="36">
                  <c:v>2.0000000000000001E-4</c:v>
                </c:pt>
                <c:pt idx="37">
                  <c:v>2.0000000000000001E-4</c:v>
                </c:pt>
                <c:pt idx="38">
                  <c:v>2.0000000000000001E-4</c:v>
                </c:pt>
                <c:pt idx="39">
                  <c:v>2.0000000000000001E-4</c:v>
                </c:pt>
                <c:pt idx="40">
                  <c:v>2.0000000000000001E-4</c:v>
                </c:pt>
                <c:pt idx="41">
                  <c:v>2.0000000000000001E-4</c:v>
                </c:pt>
                <c:pt idx="42">
                  <c:v>2.0000000000000001E-4</c:v>
                </c:pt>
                <c:pt idx="43">
                  <c:v>2.0000000000000001E-4</c:v>
                </c:pt>
                <c:pt idx="44">
                  <c:v>2.0000000000000001E-4</c:v>
                </c:pt>
                <c:pt idx="45">
                  <c:v>2.0000000000000001E-4</c:v>
                </c:pt>
                <c:pt idx="46">
                  <c:v>2.0000000000000001E-4</c:v>
                </c:pt>
                <c:pt idx="4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EB-4581-8B8E-B5113ECAF289}"/>
            </c:ext>
          </c:extLst>
        </c:ser>
        <c:ser>
          <c:idx val="4"/>
          <c:order val="4"/>
          <c:tx>
            <c:strRef>
              <c:f>'Michaelis-Menten'!$N$7</c:f>
              <c:strCache>
                <c:ptCount val="1"/>
                <c:pt idx="0">
                  <c:v>v_max/2</c:v>
                </c:pt>
              </c:strCache>
            </c:strRef>
          </c:tx>
          <c:spPr>
            <a:ln w="63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'Michaelis-Menten'!$E$31:$E$56</c:f>
              <c:numCache>
                <c:formatCode>General</c:formatCode>
                <c:ptCount val="26"/>
                <c:pt idx="0">
                  <c:v>2.1551868942995189E-3</c:v>
                </c:pt>
                <c:pt idx="1">
                  <c:v>1.8835423656516259E-3</c:v>
                </c:pt>
                <c:pt idx="2">
                  <c:v>1.6250247925567477E-3</c:v>
                </c:pt>
                <c:pt idx="3">
                  <c:v>1.3814937441312455E-3</c:v>
                </c:pt>
                <c:pt idx="4">
                  <c:v>1.1549882359326409E-3</c:v>
                </c:pt>
                <c:pt idx="5">
                  <c:v>9.4764069651269217E-4</c:v>
                </c:pt>
                <c:pt idx="6">
                  <c:v>7.6151309082455731E-4</c:v>
                </c:pt>
                <c:pt idx="7">
                  <c:v>5.9834221428553482E-4</c:v>
                </c:pt>
                <c:pt idx="8">
                  <c:v>4.592104164696366E-4</c:v>
                </c:pt>
                <c:pt idx="9">
                  <c:v>3.4421756161617367E-4</c:v>
                </c:pt>
                <c:pt idx="10">
                  <c:v>2.5228049090115075E-4</c:v>
                </c:pt>
                <c:pt idx="11">
                  <c:v>1.8118128722535414E-4</c:v>
                </c:pt>
                <c:pt idx="12">
                  <c:v>1.2788333466883379E-4</c:v>
                </c:pt>
                <c:pt idx="13">
                  <c:v>8.9007175401339635E-5</c:v>
                </c:pt>
                <c:pt idx="14">
                  <c:v>6.1280597192522562E-5</c:v>
                </c:pt>
                <c:pt idx="15">
                  <c:v>4.1852187396145265E-5</c:v>
                </c:pt>
                <c:pt idx="16">
                  <c:v>2.8417063078922181E-5</c:v>
                </c:pt>
                <c:pt idx="17">
                  <c:v>1.9215494565328904E-5</c:v>
                </c:pt>
                <c:pt idx="18">
                  <c:v>1.295648264315897E-5</c:v>
                </c:pt>
                <c:pt idx="19">
                  <c:v>8.7190857917003928E-6</c:v>
                </c:pt>
                <c:pt idx="20">
                  <c:v>5.8597070318934611E-6</c:v>
                </c:pt>
                <c:pt idx="21">
                  <c:v>3.9345132203292649E-6</c:v>
                </c:pt>
                <c:pt idx="22">
                  <c:v>2.6402241862014075E-6</c:v>
                </c:pt>
                <c:pt idx="23">
                  <c:v>1.7709826025103224E-6</c:v>
                </c:pt>
                <c:pt idx="24">
                  <c:v>1.1876097556062348E-6</c:v>
                </c:pt>
                <c:pt idx="25">
                  <c:v>7.9625817750913193E-7</c:v>
                </c:pt>
              </c:numCache>
            </c:numRef>
          </c:xVal>
          <c:yVal>
            <c:numRef>
              <c:f>'Michaelis-Menten'!$N$31:$N$56</c:f>
              <c:numCache>
                <c:formatCode>General</c:formatCode>
                <c:ptCount val="26"/>
                <c:pt idx="0">
                  <c:v>1E-4</c:v>
                </c:pt>
                <c:pt idx="1">
                  <c:v>1E-4</c:v>
                </c:pt>
                <c:pt idx="2">
                  <c:v>1E-4</c:v>
                </c:pt>
                <c:pt idx="3">
                  <c:v>1E-4</c:v>
                </c:pt>
                <c:pt idx="4">
                  <c:v>1E-4</c:v>
                </c:pt>
                <c:pt idx="5">
                  <c:v>1E-4</c:v>
                </c:pt>
                <c:pt idx="6">
                  <c:v>1E-4</c:v>
                </c:pt>
                <c:pt idx="7">
                  <c:v>1E-4</c:v>
                </c:pt>
                <c:pt idx="8">
                  <c:v>1E-4</c:v>
                </c:pt>
                <c:pt idx="9">
                  <c:v>1E-4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1E-4</c:v>
                </c:pt>
                <c:pt idx="14">
                  <c:v>1E-4</c:v>
                </c:pt>
                <c:pt idx="15">
                  <c:v>1E-4</c:v>
                </c:pt>
                <c:pt idx="16">
                  <c:v>1E-4</c:v>
                </c:pt>
                <c:pt idx="17">
                  <c:v>1E-4</c:v>
                </c:pt>
                <c:pt idx="18">
                  <c:v>1E-4</c:v>
                </c:pt>
                <c:pt idx="19">
                  <c:v>1E-4</c:v>
                </c:pt>
                <c:pt idx="20">
                  <c:v>1E-4</c:v>
                </c:pt>
                <c:pt idx="21">
                  <c:v>1E-4</c:v>
                </c:pt>
                <c:pt idx="22">
                  <c:v>1E-4</c:v>
                </c:pt>
                <c:pt idx="23">
                  <c:v>1E-4</c:v>
                </c:pt>
                <c:pt idx="24">
                  <c:v>1E-4</c:v>
                </c:pt>
                <c:pt idx="25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EB-4581-8B8E-B5113ECAF289}"/>
            </c:ext>
          </c:extLst>
        </c:ser>
        <c:ser>
          <c:idx val="5"/>
          <c:order val="5"/>
          <c:tx>
            <c:strRef>
              <c:f>'Michaelis-Menten'!$J$2</c:f>
              <c:strCache>
                <c:ptCount val="1"/>
                <c:pt idx="0">
                  <c:v>K_M</c:v>
                </c:pt>
              </c:strCache>
            </c:strRef>
          </c:tx>
          <c:spPr>
            <a:ln w="63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'Michaelis-Menten'!$O$9:$O$10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'Michaelis-Menten'!$P$9:$P$10</c:f>
              <c:numCache>
                <c:formatCode>General</c:formatCode>
                <c:ptCount val="2"/>
                <c:pt idx="0">
                  <c:v>0</c:v>
                </c:pt>
                <c:pt idx="1">
                  <c:v>1.2E-4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EB-4581-8B8E-B5113ECA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42968"/>
        <c:axId val="519534440"/>
      </c:scatterChart>
      <c:valAx>
        <c:axId val="51954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34440"/>
        <c:crosses val="autoZero"/>
        <c:crossBetween val="midCat"/>
      </c:valAx>
      <c:valAx>
        <c:axId val="51953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d[P]/dt</a:t>
                </a:r>
              </a:p>
            </c:rich>
          </c:tx>
          <c:layout>
            <c:manualLayout>
              <c:xMode val="edge"/>
              <c:yMode val="edge"/>
              <c:x val="1.6726831308150159E-2"/>
              <c:y val="0.569718161894203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42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O$8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467319</xdr:colOff>
      <xdr:row>44</xdr:row>
      <xdr:rowOff>64590</xdr:rowOff>
    </xdr:from>
    <xdr:to>
      <xdr:col>10</xdr:col>
      <xdr:colOff>803671</xdr:colOff>
      <xdr:row>66</xdr:row>
      <xdr:rowOff>59530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251304</xdr:colOff>
      <xdr:row>58</xdr:row>
      <xdr:rowOff>116943</xdr:rowOff>
    </xdr:from>
    <xdr:to>
      <xdr:col>17</xdr:col>
      <xdr:colOff>375071</xdr:colOff>
      <xdr:row>75</xdr:row>
      <xdr:rowOff>81820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545131</xdr:colOff>
      <xdr:row>11</xdr:row>
      <xdr:rowOff>143221</xdr:rowOff>
    </xdr:from>
    <xdr:to>
      <xdr:col>22</xdr:col>
      <xdr:colOff>779655</xdr:colOff>
      <xdr:row>28</xdr:row>
      <xdr:rowOff>114994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476250</xdr:colOff>
      <xdr:row>13</xdr:row>
      <xdr:rowOff>81311</xdr:rowOff>
    </xdr:from>
    <xdr:to>
      <xdr:col>8</xdr:col>
      <xdr:colOff>641012</xdr:colOff>
      <xdr:row>31</xdr:row>
      <xdr:rowOff>69535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371708</xdr:colOff>
      <xdr:row>23</xdr:row>
      <xdr:rowOff>11616</xdr:rowOff>
    </xdr:from>
    <xdr:to>
      <xdr:col>11</xdr:col>
      <xdr:colOff>129914</xdr:colOff>
      <xdr:row>41</xdr:row>
      <xdr:rowOff>11456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488156</xdr:colOff>
      <xdr:row>30</xdr:row>
      <xdr:rowOff>59557</xdr:rowOff>
    </xdr:from>
    <xdr:to>
      <xdr:col>14</xdr:col>
      <xdr:colOff>218368</xdr:colOff>
      <xdr:row>48</xdr:row>
      <xdr:rowOff>59396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0.02937</cdr:x>
      <cdr:y>0.13384</cdr:y>
    </cdr:from>
    <cdr:to>
      <cdr:x>0.15798</cdr:x>
      <cdr:y>0.22764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592AFE5-9719-4BC3-AF8C-60F5DA60A2DD}"/>
            </a:ext>
          </a:extLst>
        </cdr:cNvPr>
        <cdr:cNvSpPr txBox="1"/>
      </cdr:nvSpPr>
      <cdr:spPr>
        <a:xfrm xmlns:a="http://schemas.openxmlformats.org/drawingml/2006/main">
          <a:off x="133789" y="391745"/>
          <a:ext cx="585890" cy="2745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 b="1">
              <a:solidFill>
                <a:srgbClr val="FF0000"/>
              </a:solidFill>
            </a:rPr>
            <a:t>v_max</a:t>
          </a:r>
        </a:p>
      </cdr:txBody>
    </cdr:sp>
  </cdr:relSizeAnchor>
  <cdr:relSizeAnchor xmlns:cdr="http://schemas.openxmlformats.org/drawingml/2006/chartDrawing">
    <cdr:from>
      <cdr:x>0.02295</cdr:x>
      <cdr:y>0.46952</cdr:y>
    </cdr:from>
    <cdr:to>
      <cdr:x>0.17882</cdr:x>
      <cdr:y>0.56332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3E5CFA7-CACC-445B-A993-577A0E9676EA}"/>
            </a:ext>
          </a:extLst>
        </cdr:cNvPr>
        <cdr:cNvSpPr txBox="1"/>
      </cdr:nvSpPr>
      <cdr:spPr>
        <a:xfrm xmlns:a="http://schemas.openxmlformats.org/drawingml/2006/main">
          <a:off x="104543" y="1374294"/>
          <a:ext cx="710074" cy="2745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AU" sz="1100" b="1">
              <a:solidFill>
                <a:srgbClr val="FF0000"/>
              </a:solidFill>
            </a:rPr>
            <a:t>v_max/2</a:t>
          </a:r>
        </a:p>
        <a:p xmlns:a="http://schemas.openxmlformats.org/drawingml/2006/main">
          <a:endParaRPr lang="en-AU" sz="1100" b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0.18626</cdr:x>
      <cdr:y>0.86797</cdr:y>
    </cdr:from>
    <cdr:to>
      <cdr:x>0.29383</cdr:x>
      <cdr:y>0.96176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689F7F5-578F-45BF-BC21-588C323A1652}"/>
            </a:ext>
          </a:extLst>
        </cdr:cNvPr>
        <cdr:cNvSpPr txBox="1"/>
      </cdr:nvSpPr>
      <cdr:spPr>
        <a:xfrm xmlns:a="http://schemas.openxmlformats.org/drawingml/2006/main">
          <a:off x="848518" y="2540586"/>
          <a:ext cx="490041" cy="27452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 b="1">
              <a:solidFill>
                <a:srgbClr val="FF0000"/>
              </a:solidFill>
            </a:rPr>
            <a:t>K_M</a:t>
          </a:r>
        </a:p>
        <a:p xmlns:a="http://schemas.openxmlformats.org/drawingml/2006/main">
          <a:endParaRPr lang="en-AU" sz="1100" b="1">
            <a:solidFill>
              <a:srgbClr val="FF0000"/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topLeftCell="A37" zoomScale="64" zoomScaleNormal="64" workbookViewId="0">
      <selection activeCell="B42" sqref="B42:K71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14" customFormat="1" ht="15.4" thickBot="1" x14ac:dyDescent="0.45">
      <c r="A1" s="165"/>
      <c r="N1" s="97"/>
      <c r="O1" s="97"/>
      <c r="P1" s="85"/>
      <c r="Q1" s="85"/>
      <c r="R1" s="85"/>
      <c r="S1" s="15"/>
      <c r="T1" s="15"/>
    </row>
    <row r="2" spans="1:33" s="14" customFormat="1" ht="15" customHeight="1" x14ac:dyDescent="0.4">
      <c r="A2" s="166"/>
      <c r="B2" s="151" t="s">
        <v>4</v>
      </c>
      <c r="C2" s="167"/>
      <c r="D2" s="167"/>
      <c r="E2" s="167"/>
      <c r="F2" s="152"/>
      <c r="G2" s="16"/>
      <c r="H2" s="155" t="s">
        <v>46</v>
      </c>
      <c r="I2" s="156"/>
      <c r="J2" s="84"/>
      <c r="K2" s="76" t="s">
        <v>24</v>
      </c>
      <c r="L2" s="77"/>
      <c r="N2" s="155" t="s">
        <v>12</v>
      </c>
      <c r="O2" s="163"/>
      <c r="P2" s="163"/>
      <c r="Q2" s="163"/>
      <c r="R2" s="156"/>
      <c r="S2" s="84"/>
      <c r="T2" s="151" t="s">
        <v>14</v>
      </c>
      <c r="U2" s="152"/>
    </row>
    <row r="3" spans="1:33" s="14" customFormat="1" ht="15.75" customHeight="1" thickBot="1" x14ac:dyDescent="0.45">
      <c r="A3" s="166"/>
      <c r="B3" s="153"/>
      <c r="C3" s="168"/>
      <c r="D3" s="168"/>
      <c r="E3" s="168"/>
      <c r="F3" s="154"/>
      <c r="G3" s="16"/>
      <c r="H3" s="157"/>
      <c r="I3" s="158"/>
      <c r="J3" s="84"/>
      <c r="K3" s="78"/>
      <c r="L3" s="79"/>
      <c r="N3" s="157"/>
      <c r="O3" s="164"/>
      <c r="P3" s="164"/>
      <c r="Q3" s="164"/>
      <c r="R3" s="158"/>
      <c r="S3" s="84"/>
      <c r="T3" s="153"/>
      <c r="U3" s="154"/>
    </row>
    <row r="4" spans="1:33" s="14" customFormat="1" ht="17.25" customHeight="1" thickBot="1" x14ac:dyDescent="0.45">
      <c r="A4" s="166"/>
      <c r="G4" s="18"/>
      <c r="H4" s="84"/>
      <c r="I4" s="84"/>
      <c r="J4" s="84"/>
      <c r="N4" s="97"/>
      <c r="O4" s="97"/>
      <c r="P4" s="85"/>
      <c r="Q4" s="97"/>
      <c r="R4" s="97"/>
      <c r="S4" s="84"/>
    </row>
    <row r="5" spans="1:33" s="14" customFormat="1" ht="17.25" customHeight="1" thickBot="1" x14ac:dyDescent="0.45">
      <c r="B5" s="151" t="s">
        <v>0</v>
      </c>
      <c r="C5" s="140"/>
      <c r="D5" s="167" t="s">
        <v>1</v>
      </c>
      <c r="E5" s="167" t="s">
        <v>3</v>
      </c>
      <c r="F5" s="169" t="s">
        <v>16</v>
      </c>
      <c r="G5" s="19"/>
      <c r="H5" s="90" t="s">
        <v>13</v>
      </c>
      <c r="I5" s="91" t="s">
        <v>39</v>
      </c>
      <c r="J5" s="84"/>
      <c r="K5" s="20" t="s">
        <v>21</v>
      </c>
      <c r="L5" s="21" t="s">
        <v>41</v>
      </c>
      <c r="N5" s="159" t="s">
        <v>50</v>
      </c>
      <c r="O5" s="160"/>
      <c r="P5" s="85"/>
      <c r="Q5" s="159" t="s">
        <v>54</v>
      </c>
      <c r="R5" s="160"/>
      <c r="S5" s="84"/>
      <c r="T5" s="104" t="s">
        <v>55</v>
      </c>
      <c r="U5" s="22">
        <f>COUNT(B43:B2037)</f>
        <v>50</v>
      </c>
      <c r="W5" s="23"/>
      <c r="X5" s="24"/>
    </row>
    <row r="6" spans="1:33" s="25" customFormat="1" ht="18.75" customHeight="1" thickBot="1" x14ac:dyDescent="0.45">
      <c r="B6" s="153"/>
      <c r="C6" s="141"/>
      <c r="D6" s="168"/>
      <c r="E6" s="168"/>
      <c r="F6" s="170"/>
      <c r="G6" s="19"/>
      <c r="H6" s="84"/>
      <c r="I6" s="84"/>
      <c r="J6" s="84"/>
      <c r="K6" s="26" t="s">
        <v>22</v>
      </c>
      <c r="L6" s="27">
        <v>0.51</v>
      </c>
      <c r="N6" s="161"/>
      <c r="O6" s="162"/>
      <c r="P6" s="85"/>
      <c r="Q6" s="161"/>
      <c r="R6" s="162"/>
      <c r="S6" s="86"/>
      <c r="T6" s="28" t="s">
        <v>2</v>
      </c>
      <c r="U6" s="29">
        <f>COUNTA(C31:V31)</f>
        <v>4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65</v>
      </c>
      <c r="C7" s="31" t="s">
        <v>37</v>
      </c>
      <c r="D7" s="37" t="s">
        <v>66</v>
      </c>
      <c r="E7" s="37" t="s">
        <v>67</v>
      </c>
      <c r="F7" s="42">
        <v>1000000</v>
      </c>
      <c r="G7" s="32"/>
      <c r="H7" s="87" t="s">
        <v>47</v>
      </c>
      <c r="I7" s="92">
        <v>0</v>
      </c>
      <c r="J7" s="84"/>
      <c r="K7" s="26" t="s">
        <v>23</v>
      </c>
      <c r="L7" s="33">
        <v>3.2799999999999999E-3</v>
      </c>
      <c r="N7" s="97"/>
      <c r="O7" s="97"/>
      <c r="P7" s="85"/>
      <c r="Q7" s="97"/>
      <c r="R7" s="97"/>
      <c r="S7" s="84"/>
      <c r="T7" s="34" t="s">
        <v>19</v>
      </c>
      <c r="U7" s="35">
        <f>COUNTA(B7:B28)</f>
        <v>3</v>
      </c>
      <c r="X7" s="24"/>
    </row>
    <row r="8" spans="1:33" s="14" customFormat="1" ht="15.4" thickBot="1" x14ac:dyDescent="0.45">
      <c r="A8" s="30"/>
      <c r="B8" s="36" t="s">
        <v>66</v>
      </c>
      <c r="C8" s="31" t="s">
        <v>37</v>
      </c>
      <c r="D8" s="37" t="s">
        <v>65</v>
      </c>
      <c r="E8" s="37" t="s">
        <v>68</v>
      </c>
      <c r="F8" s="38">
        <v>1000</v>
      </c>
      <c r="G8" s="32"/>
      <c r="H8" s="88" t="s">
        <v>48</v>
      </c>
      <c r="I8" s="93">
        <v>200</v>
      </c>
      <c r="J8" s="84"/>
      <c r="K8" s="39" t="s">
        <v>25</v>
      </c>
      <c r="L8" s="40">
        <v>0.3</v>
      </c>
      <c r="N8" s="95" t="s">
        <v>51</v>
      </c>
      <c r="O8" s="96" t="b">
        <v>1</v>
      </c>
      <c r="P8" s="85"/>
      <c r="Q8" s="98" t="s">
        <v>10</v>
      </c>
      <c r="R8" s="101">
        <v>1.0000000000000001E-15</v>
      </c>
      <c r="S8" s="84"/>
      <c r="T8" s="15"/>
      <c r="U8" s="15"/>
      <c r="X8" s="41"/>
    </row>
    <row r="9" spans="1:33" s="14" customFormat="1" ht="15.4" thickBot="1" x14ac:dyDescent="0.45">
      <c r="A9" s="30"/>
      <c r="B9" s="36" t="s">
        <v>66</v>
      </c>
      <c r="C9" s="31" t="s">
        <v>37</v>
      </c>
      <c r="D9" s="37" t="s">
        <v>70</v>
      </c>
      <c r="E9" s="37" t="s">
        <v>69</v>
      </c>
      <c r="F9" s="38">
        <v>10</v>
      </c>
      <c r="G9" s="32"/>
      <c r="H9" s="89" t="s">
        <v>49</v>
      </c>
      <c r="I9" s="94">
        <v>50</v>
      </c>
      <c r="J9" s="84"/>
      <c r="N9" s="98" t="s">
        <v>52</v>
      </c>
      <c r="O9" s="101">
        <v>1E-10</v>
      </c>
      <c r="P9" s="85"/>
      <c r="Q9" s="99" t="s">
        <v>9</v>
      </c>
      <c r="R9" s="102">
        <v>99</v>
      </c>
      <c r="S9" s="84"/>
      <c r="T9" s="32"/>
      <c r="X9" s="41"/>
    </row>
    <row r="10" spans="1:33" s="14" customFormat="1" ht="15.75" customHeight="1" thickBot="1" x14ac:dyDescent="0.65">
      <c r="A10" s="30"/>
      <c r="B10" s="36"/>
      <c r="C10" s="31"/>
      <c r="D10" s="37"/>
      <c r="E10" s="37"/>
      <c r="F10" s="38"/>
      <c r="G10" s="32"/>
      <c r="J10" s="84"/>
      <c r="K10" s="100" t="s">
        <v>59</v>
      </c>
      <c r="L10" s="103">
        <v>-14</v>
      </c>
      <c r="N10" s="99" t="s">
        <v>53</v>
      </c>
      <c r="O10" s="102">
        <v>9.9999999999999995E-8</v>
      </c>
      <c r="P10" s="97"/>
      <c r="Q10" s="97"/>
      <c r="R10" s="97"/>
      <c r="S10" s="84"/>
      <c r="X10" s="18"/>
    </row>
    <row r="11" spans="1:33" s="14" customFormat="1" ht="17.25" customHeight="1" x14ac:dyDescent="0.4">
      <c r="A11" s="30"/>
      <c r="B11" s="36"/>
      <c r="C11" s="31"/>
      <c r="D11" s="37"/>
      <c r="E11" s="37"/>
      <c r="F11" s="38"/>
      <c r="G11" s="32"/>
      <c r="H11" s="97"/>
      <c r="I11" s="97"/>
      <c r="J11" s="84"/>
      <c r="K11" s="97"/>
      <c r="L11" s="97"/>
      <c r="P11" s="84"/>
      <c r="S11" s="84"/>
      <c r="T11" s="151" t="s">
        <v>15</v>
      </c>
      <c r="U11" s="152"/>
      <c r="X11" s="18"/>
    </row>
    <row r="12" spans="1:33" s="14" customFormat="1" ht="15.75" customHeight="1" thickBot="1" x14ac:dyDescent="0.45">
      <c r="A12" s="30"/>
      <c r="B12" s="36"/>
      <c r="C12" s="31"/>
      <c r="D12" s="37"/>
      <c r="E12" s="37"/>
      <c r="F12" s="38"/>
      <c r="G12" s="32"/>
      <c r="N12" s="97"/>
      <c r="O12" s="97"/>
      <c r="P12" s="84"/>
      <c r="S12" s="84"/>
      <c r="T12" s="153"/>
      <c r="U12" s="154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42" t="s">
        <v>58</v>
      </c>
      <c r="I13" s="143"/>
      <c r="J13" s="143"/>
      <c r="K13" s="143"/>
      <c r="L13" s="143"/>
      <c r="M13" s="143"/>
      <c r="N13" s="144"/>
      <c r="O13" s="97"/>
      <c r="T13" s="23"/>
      <c r="U13" s="23"/>
      <c r="X13" s="18"/>
    </row>
    <row r="14" spans="1:33" s="14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2" t="s">
        <v>37</v>
      </c>
      <c r="U14" s="80" t="s">
        <v>41</v>
      </c>
      <c r="X14" s="18"/>
    </row>
    <row r="15" spans="1:33" s="14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27" t="s">
        <v>57</v>
      </c>
      <c r="I15" s="106" t="s">
        <v>71</v>
      </c>
      <c r="J15" s="106" t="s">
        <v>72</v>
      </c>
      <c r="K15" s="107" t="s">
        <v>66</v>
      </c>
      <c r="L15" s="106" t="s">
        <v>73</v>
      </c>
      <c r="M15" s="107"/>
      <c r="N15" s="108"/>
      <c r="O15" s="106"/>
      <c r="P15" s="107"/>
      <c r="Q15" s="106"/>
      <c r="R15" s="129"/>
      <c r="T15" s="83" t="s">
        <v>38</v>
      </c>
      <c r="U15" s="80" t="s">
        <v>42</v>
      </c>
      <c r="X15" s="18"/>
    </row>
    <row r="16" spans="1:33" s="14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28" t="s">
        <v>56</v>
      </c>
      <c r="I16" s="109">
        <v>1.0000000000000001E-5</v>
      </c>
      <c r="J16" s="109">
        <v>0.01</v>
      </c>
      <c r="K16" s="110">
        <v>0</v>
      </c>
      <c r="L16" s="109">
        <v>0</v>
      </c>
      <c r="M16" s="110"/>
      <c r="N16" s="111"/>
      <c r="O16" s="109"/>
      <c r="P16" s="110"/>
      <c r="Q16" s="109"/>
      <c r="R16" s="130"/>
      <c r="T16" s="81" t="s">
        <v>39</v>
      </c>
      <c r="U16" s="80" t="s">
        <v>43</v>
      </c>
      <c r="X16" s="18"/>
    </row>
    <row r="17" spans="1:34" s="14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2"/>
      <c r="I17" s="113"/>
      <c r="J17" s="113"/>
      <c r="K17" s="113"/>
      <c r="L17" s="113"/>
      <c r="M17" s="113"/>
      <c r="N17" s="113"/>
      <c r="O17" s="97"/>
      <c r="P17" s="97"/>
      <c r="Q17" s="97"/>
      <c r="R17" s="97"/>
      <c r="T17" s="81" t="s">
        <v>40</v>
      </c>
      <c r="U17" s="80" t="s">
        <v>44</v>
      </c>
      <c r="X17" s="18"/>
    </row>
    <row r="18" spans="1:34" s="14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27" t="s">
        <v>63</v>
      </c>
      <c r="I18" s="106"/>
      <c r="J18" s="114"/>
      <c r="K18" s="53"/>
      <c r="L18" s="53"/>
      <c r="M18" s="53"/>
      <c r="N18" s="114"/>
      <c r="O18" s="53"/>
      <c r="P18" s="53"/>
      <c r="Q18" s="53"/>
      <c r="R18" s="54"/>
      <c r="T18" s="81" t="s">
        <v>11</v>
      </c>
      <c r="U18" s="80" t="s">
        <v>45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28"/>
      <c r="I19" s="109"/>
      <c r="J19" s="110"/>
      <c r="K19" s="115"/>
      <c r="L19" s="110"/>
      <c r="M19" s="116"/>
      <c r="N19" s="110"/>
      <c r="O19" s="115"/>
      <c r="P19" s="110"/>
      <c r="Q19" s="116"/>
      <c r="R19" s="117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3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48" t="s">
        <v>64</v>
      </c>
      <c r="I21" s="131" t="s">
        <v>28</v>
      </c>
      <c r="J21" s="131" t="s">
        <v>29</v>
      </c>
      <c r="K21" s="131" t="s">
        <v>36</v>
      </c>
      <c r="L21" s="131" t="s">
        <v>30</v>
      </c>
      <c r="M21" s="131" t="s">
        <v>31</v>
      </c>
      <c r="N21" s="131" t="s">
        <v>32</v>
      </c>
      <c r="O21" s="60"/>
      <c r="P21" s="60"/>
      <c r="Q21" s="60"/>
      <c r="R21" s="60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49"/>
      <c r="I22" s="119">
        <v>0</v>
      </c>
      <c r="J22" s="120">
        <v>0</v>
      </c>
      <c r="K22" s="120">
        <v>0</v>
      </c>
      <c r="L22" s="120">
        <f>I16+2*K16+3*M16+J19</f>
        <v>1.0000000000000001E-5</v>
      </c>
      <c r="M22" s="121">
        <v>0</v>
      </c>
      <c r="N22" s="122">
        <v>0</v>
      </c>
      <c r="O22" s="60"/>
      <c r="P22" s="60"/>
      <c r="Q22" s="60"/>
      <c r="R22" s="60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4"/>
      <c r="B27" s="36"/>
      <c r="C27" s="31"/>
      <c r="D27" s="37"/>
      <c r="E27" s="37"/>
      <c r="F27" s="45"/>
    </row>
    <row r="28" spans="1:34" s="97" customFormat="1" ht="15.4" hidden="1" outlineLevel="1" thickBot="1" x14ac:dyDescent="0.45">
      <c r="A28" s="105"/>
      <c r="B28" s="46"/>
      <c r="C28" s="31"/>
      <c r="D28" s="47"/>
      <c r="E28" s="47"/>
      <c r="F28" s="48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50"/>
      <c r="R29" s="50"/>
      <c r="S29" s="50"/>
      <c r="T29" s="50"/>
      <c r="U29" s="50"/>
    </row>
    <row r="30" spans="1:34" ht="15.4" thickBot="1" x14ac:dyDescent="0.45">
      <c r="A30" s="60"/>
      <c r="B30" s="60"/>
      <c r="C30" s="142" t="s">
        <v>34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4"/>
    </row>
    <row r="31" spans="1:34" ht="15.4" thickBot="1" x14ac:dyDescent="0.45">
      <c r="A31" s="60"/>
      <c r="B31" s="61" t="s">
        <v>60</v>
      </c>
      <c r="C31" s="52" t="s">
        <v>71</v>
      </c>
      <c r="D31" s="53" t="s">
        <v>72</v>
      </c>
      <c r="E31" s="53" t="s">
        <v>66</v>
      </c>
      <c r="F31" s="53" t="s">
        <v>73</v>
      </c>
      <c r="G31" s="53"/>
      <c r="H31" s="53"/>
      <c r="I31" s="53"/>
      <c r="J31" s="53"/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17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50" t="s">
        <v>35</v>
      </c>
      <c r="B34" s="64" t="s">
        <v>28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50"/>
      <c r="B35" s="64"/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50"/>
      <c r="B36" s="64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50"/>
      <c r="B37" s="64"/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50"/>
      <c r="B38" s="64"/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3"/>
      <c r="X38" s="113"/>
    </row>
    <row r="39" spans="1:27" ht="15.4" thickBot="1" x14ac:dyDescent="0.45">
      <c r="A39" s="150"/>
      <c r="B39" s="64"/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3"/>
      <c r="X39" s="113"/>
    </row>
    <row r="40" spans="1:27" ht="15.75" customHeight="1" thickBot="1" x14ac:dyDescent="0.45">
      <c r="A40" s="57"/>
      <c r="B40" s="50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</row>
    <row r="41" spans="1:27" ht="15.4" thickBot="1" x14ac:dyDescent="0.45">
      <c r="A41" s="50"/>
      <c r="B41" s="97"/>
      <c r="C41" s="145" t="s">
        <v>27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7"/>
      <c r="W41" s="113"/>
      <c r="X41" s="113"/>
    </row>
    <row r="42" spans="1:27" ht="15.4" thickBot="1" x14ac:dyDescent="0.45">
      <c r="A42" s="50"/>
      <c r="B42" s="118" t="s">
        <v>62</v>
      </c>
      <c r="C42" s="123" t="s">
        <v>71</v>
      </c>
      <c r="D42" s="124" t="s">
        <v>72</v>
      </c>
      <c r="E42" s="124" t="s">
        <v>66</v>
      </c>
      <c r="F42" s="125" t="s">
        <v>73</v>
      </c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6"/>
    </row>
    <row r="43" spans="1:27" x14ac:dyDescent="0.4">
      <c r="A43" s="50"/>
      <c r="B43" s="58">
        <v>0</v>
      </c>
      <c r="C43" s="59">
        <v>1.0000000000000001E-5</v>
      </c>
      <c r="D43" s="59">
        <v>0.01</v>
      </c>
      <c r="E43" s="59">
        <v>0</v>
      </c>
      <c r="F43" s="59">
        <v>0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58">
        <v>4.0816326530612246</v>
      </c>
      <c r="C44" s="59">
        <v>9.5005864951603624E-7</v>
      </c>
      <c r="D44" s="59">
        <v>9.6209141187582874E-3</v>
      </c>
      <c r="E44" s="59">
        <v>9.0499413504839682E-6</v>
      </c>
      <c r="F44" s="59">
        <v>3.7003593947649552E-4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58">
        <v>8.1632653061224492</v>
      </c>
      <c r="C45" s="59">
        <v>9.8418854566250861E-7</v>
      </c>
      <c r="D45" s="59">
        <v>9.2522516927578922E-3</v>
      </c>
      <c r="E45" s="59">
        <v>9.0158114543374947E-6</v>
      </c>
      <c r="F45" s="59">
        <v>7.3873249396050388E-4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58">
        <v>12.244897959183673</v>
      </c>
      <c r="C46" s="59">
        <v>1.0207135732916966E-6</v>
      </c>
      <c r="D46" s="59">
        <v>8.8850328561762872E-3</v>
      </c>
      <c r="E46" s="59">
        <v>8.9792864267083061E-6</v>
      </c>
      <c r="F46" s="59">
        <v>1.1059878570903942E-3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58">
        <v>16.326530612244898</v>
      </c>
      <c r="C47" s="59">
        <v>1.0598810646367868E-6</v>
      </c>
      <c r="D47" s="59">
        <v>8.5193605823097977E-3</v>
      </c>
      <c r="E47" s="59">
        <v>8.940118935363217E-6</v>
      </c>
      <c r="F47" s="59">
        <v>1.4716992987045844E-3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58">
        <v>20.408163265306122</v>
      </c>
      <c r="C48" s="59">
        <v>1.1019751082631527E-6</v>
      </c>
      <c r="D48" s="59">
        <v>8.155348630885852E-3</v>
      </c>
      <c r="E48" s="59">
        <v>8.8980248917368517E-6</v>
      </c>
      <c r="F48" s="59">
        <v>1.8357533393302426E-3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3"/>
      <c r="Z48" s="113"/>
      <c r="AA48" s="113"/>
    </row>
    <row r="49" spans="1:22" x14ac:dyDescent="0.4">
      <c r="A49" s="50"/>
      <c r="B49" s="58">
        <v>24.489795918367346</v>
      </c>
      <c r="C49" s="59">
        <v>1.1473185506486411E-6</v>
      </c>
      <c r="D49" s="59">
        <v>7.7931231907837724E-3</v>
      </c>
      <c r="E49" s="59">
        <v>8.8526814493513636E-6</v>
      </c>
      <c r="F49" s="59">
        <v>2.1980241164586667E-3</v>
      </c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58">
        <v>28.571428571428573</v>
      </c>
      <c r="C50" s="59">
        <v>1.196280122271229E-6</v>
      </c>
      <c r="D50" s="59">
        <v>7.432824634748517E-3</v>
      </c>
      <c r="E50" s="59">
        <v>8.8037198777287762E-6</v>
      </c>
      <c r="F50" s="59">
        <v>2.558371628164662E-3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58">
        <v>32.653061224489797</v>
      </c>
      <c r="C51" s="59">
        <v>1.2492847110232449E-6</v>
      </c>
      <c r="D51" s="59">
        <v>7.0746095595520435E-3</v>
      </c>
      <c r="E51" s="59">
        <v>8.7507152889767606E-6</v>
      </c>
      <c r="F51" s="59">
        <v>2.9166397012570407E-3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58">
        <v>36.734693877551024</v>
      </c>
      <c r="C52" s="59">
        <v>1.3068222833817039E-6</v>
      </c>
      <c r="D52" s="59">
        <v>6.7186532401845899E-3</v>
      </c>
      <c r="E52" s="59">
        <v>8.6931777166183003E-6</v>
      </c>
      <c r="F52" s="59">
        <v>3.2726535499193097E-3</v>
      </c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58">
        <v>40.816326530612244</v>
      </c>
      <c r="C53" s="59">
        <v>1.3694592117228752E-6</v>
      </c>
      <c r="D53" s="59">
        <v>6.3651525390147528E-3</v>
      </c>
      <c r="E53" s="59">
        <v>8.6305407882771305E-6</v>
      </c>
      <c r="F53" s="59">
        <v>3.6262168777336265E-3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58">
        <v>44.897959183673471</v>
      </c>
      <c r="C54" s="59">
        <v>1.4378542408297105E-6</v>
      </c>
      <c r="D54" s="59">
        <v>6.0143293655010093E-3</v>
      </c>
      <c r="E54" s="59">
        <v>8.5621457591702945E-6</v>
      </c>
      <c r="F54" s="59">
        <v>3.9771084328925257E-3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58">
        <v>48.979591836734691</v>
      </c>
      <c r="C55" s="59">
        <v>1.5127764782712544E-6</v>
      </c>
      <c r="D55" s="59">
        <v>5.666434814358595E-3</v>
      </c>
      <c r="E55" s="59">
        <v>8.4872235217287515E-6</v>
      </c>
      <c r="F55" s="59">
        <v>4.3250778894333751E-3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58">
        <v>53.061224489795919</v>
      </c>
      <c r="C56" s="59">
        <v>1.5951275178669666E-6</v>
      </c>
      <c r="D56" s="59">
        <v>5.3217537612919282E-3</v>
      </c>
      <c r="E56" s="59">
        <v>8.4048724821330389E-6</v>
      </c>
      <c r="F56" s="59">
        <v>4.6698412764129378E-3</v>
      </c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58">
        <v>57.142857142857146</v>
      </c>
      <c r="C57" s="59">
        <v>1.685966268975018E-6</v>
      </c>
      <c r="D57" s="59">
        <v>4.9806118543170123E-3</v>
      </c>
      <c r="E57" s="59">
        <v>8.3140337310249875E-6</v>
      </c>
      <c r="F57" s="59">
        <v>5.0110740119749262E-3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58">
        <v>61.224489795918366</v>
      </c>
      <c r="C58" s="59">
        <v>1.7865313534743877E-6</v>
      </c>
      <c r="D58" s="59">
        <v>4.6433814297914388E-3</v>
      </c>
      <c r="E58" s="59">
        <v>8.213468646525618E-6</v>
      </c>
      <c r="F58" s="59">
        <v>5.3484049921285618E-3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58">
        <v>65.306122448979593</v>
      </c>
      <c r="C59" s="59">
        <v>1.8983062215163408E-6</v>
      </c>
      <c r="D59" s="59">
        <v>4.3104902447530296E-3</v>
      </c>
      <c r="E59" s="59">
        <v>8.1016937784836651E-6</v>
      </c>
      <c r="F59" s="59">
        <v>5.6814079308243285E-3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58">
        <v>69.387755102040813</v>
      </c>
      <c r="C60" s="59">
        <v>2.0230562255694464E-6</v>
      </c>
      <c r="D60" s="59">
        <v>3.9824323107541474E-3</v>
      </c>
      <c r="E60" s="59">
        <v>7.9769437744305557E-6</v>
      </c>
      <c r="F60" s="59">
        <v>6.0095905996933076E-3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58">
        <v>73.469387755102048</v>
      </c>
      <c r="C61" s="59">
        <v>2.1628236568240683E-6</v>
      </c>
      <c r="D61" s="59">
        <v>3.6597802505387352E-3</v>
      </c>
      <c r="E61" s="59">
        <v>7.837176343175935E-6</v>
      </c>
      <c r="F61" s="59">
        <v>6.3323824266157845E-3</v>
      </c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58">
        <v>77.551020408163268</v>
      </c>
      <c r="C62" s="59">
        <v>2.3200912586776728E-6</v>
      </c>
      <c r="D62" s="59">
        <v>3.3431982887423143E-3</v>
      </c>
      <c r="E62" s="59">
        <v>7.6799087413223301E-6</v>
      </c>
      <c r="F62" s="59">
        <v>6.649121612326221E-3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58">
        <v>81.632653061224488</v>
      </c>
      <c r="C63" s="59">
        <v>2.4978449472013488E-6</v>
      </c>
      <c r="D63" s="59">
        <v>3.0334634111755594E-3</v>
      </c>
      <c r="E63" s="59">
        <v>7.5021550527986546E-6</v>
      </c>
      <c r="F63" s="59">
        <v>6.9590342249448954E-3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58">
        <v>85.714285714285708</v>
      </c>
      <c r="C64" s="59">
        <v>2.6994529067400305E-6</v>
      </c>
      <c r="D64" s="59">
        <v>2.7314817084304671E-3</v>
      </c>
      <c r="E64" s="59">
        <v>7.3005470932599725E-6</v>
      </c>
      <c r="F64" s="59">
        <v>7.2612175410306555E-3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58">
        <v>89.795918367346943</v>
      </c>
      <c r="C65" s="59">
        <v>2.9289514660843164E-6</v>
      </c>
      <c r="D65" s="59">
        <v>2.4383111937948307E-3</v>
      </c>
      <c r="E65" s="59">
        <v>7.071048533915687E-6</v>
      </c>
      <c r="F65" s="59">
        <v>7.5546175528771325E-3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58">
        <v>93.877551020408163</v>
      </c>
      <c r="C66" s="59">
        <v>3.1909440491802209E-6</v>
      </c>
      <c r="D66" s="59">
        <v>2.1551868942995189E-3</v>
      </c>
      <c r="E66" s="59">
        <v>6.8090559508197825E-6</v>
      </c>
      <c r="F66" s="59">
        <v>7.8380038452525152E-3</v>
      </c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58">
        <v>97.959183673469383</v>
      </c>
      <c r="C67" s="59">
        <v>3.4905037972006744E-6</v>
      </c>
      <c r="D67" s="59">
        <v>1.8835423656516259E-3</v>
      </c>
      <c r="E67" s="59">
        <v>6.5094962027993294E-6</v>
      </c>
      <c r="F67" s="59">
        <v>8.109947934191496E-3</v>
      </c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58">
        <v>102.04081632653062</v>
      </c>
      <c r="C68" s="59">
        <v>3.8329470708376496E-6</v>
      </c>
      <c r="D68" s="59">
        <v>1.6250247925567477E-3</v>
      </c>
      <c r="E68" s="59">
        <v>6.167052929162353E-6</v>
      </c>
      <c r="F68" s="59">
        <v>8.3688079501689026E-3</v>
      </c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58">
        <v>106.12244897959184</v>
      </c>
      <c r="C69" s="59">
        <v>4.2232608287243865E-6</v>
      </c>
      <c r="D69" s="59">
        <v>1.3814937441312455E-3</v>
      </c>
      <c r="E69" s="59">
        <v>5.7767391712756152E-6</v>
      </c>
      <c r="F69" s="59">
        <v>8.6127293124082481E-3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58">
        <v>110.20408163265306</v>
      </c>
      <c r="C70" s="59">
        <v>4.6650983212375747E-6</v>
      </c>
      <c r="D70" s="59">
        <v>1.1549882359326409E-3</v>
      </c>
      <c r="E70" s="59">
        <v>5.3349016787624278E-6</v>
      </c>
      <c r="F70" s="59">
        <v>8.8396766580687222E-3</v>
      </c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58">
        <v>114.28571428571429</v>
      </c>
      <c r="C71" s="59">
        <v>5.1591995736203548E-6</v>
      </c>
      <c r="D71" s="59">
        <v>9.4764069651269217E-4</v>
      </c>
      <c r="E71" s="59">
        <v>4.8408004263796469E-6</v>
      </c>
      <c r="F71" s="59">
        <v>9.0475182987439177E-3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58">
        <v>118.36734693877551</v>
      </c>
      <c r="C72" s="59">
        <v>5.7012628915165369E-6</v>
      </c>
      <c r="D72" s="59">
        <v>7.6151309082455731E-4</v>
      </c>
      <c r="E72" s="59">
        <v>4.2987371084834648E-6</v>
      </c>
      <c r="F72" s="59">
        <v>9.2341879677455222E-3</v>
      </c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58">
        <v>122.44897959183673</v>
      </c>
      <c r="C73" s="59">
        <v>6.2796677533844018E-6</v>
      </c>
      <c r="D73" s="59">
        <v>5.9834221428553482E-4</v>
      </c>
      <c r="E73" s="59">
        <v>3.7203322466155995E-6</v>
      </c>
      <c r="F73" s="59">
        <v>9.3979372491489934E-3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58">
        <v>126.53061224489795</v>
      </c>
      <c r="C74" s="59">
        <v>6.8743400456508159E-6</v>
      </c>
      <c r="D74" s="59">
        <v>4.592104164696366E-4</v>
      </c>
      <c r="E74" s="59">
        <v>3.1256599543491857E-6</v>
      </c>
      <c r="F74" s="59">
        <v>9.5376637192561529E-3</v>
      </c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58">
        <v>130.61224489795919</v>
      </c>
      <c r="C75" s="59">
        <v>7.4580751309405183E-6</v>
      </c>
      <c r="D75" s="59">
        <v>3.4421756161617367E-4</v>
      </c>
      <c r="E75" s="59">
        <v>2.5419248690594813E-6</v>
      </c>
      <c r="F75" s="59">
        <v>9.6532403091953399E-3</v>
      </c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58">
        <v>134.69387755102042</v>
      </c>
      <c r="C76" s="59">
        <v>8.0012882887886137E-6</v>
      </c>
      <c r="D76" s="59">
        <v>2.5228049090115075E-4</v>
      </c>
      <c r="E76" s="59">
        <v>1.9987117112113879E-6</v>
      </c>
      <c r="F76" s="59">
        <v>9.7457205930681287E-3</v>
      </c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58">
        <v>138.77551020408163</v>
      </c>
      <c r="C77" s="59">
        <v>8.4788845467417111E-6</v>
      </c>
      <c r="D77" s="59">
        <v>1.8118128722535414E-4</v>
      </c>
      <c r="E77" s="59">
        <v>1.5211154532582906E-6</v>
      </c>
      <c r="F77" s="59">
        <v>9.8172973930018854E-3</v>
      </c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58">
        <v>142.85714285714286</v>
      </c>
      <c r="C78" s="59">
        <v>8.87602172104701E-6</v>
      </c>
      <c r="D78" s="59">
        <v>1.2788333466883379E-4</v>
      </c>
      <c r="E78" s="59">
        <v>1.1239782789529891E-6</v>
      </c>
      <c r="F78" s="59">
        <v>9.8709924827327118E-3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58">
        <v>146.9387755102041</v>
      </c>
      <c r="C79" s="59">
        <v>9.190057211358811E-6</v>
      </c>
      <c r="D79" s="59">
        <v>8.9007175401339635E-5</v>
      </c>
      <c r="E79" s="59">
        <v>8.0994278864118897E-7</v>
      </c>
      <c r="F79" s="59">
        <v>9.9101826774905168E-3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58">
        <v>151.0204081632653</v>
      </c>
      <c r="C80" s="59">
        <v>9.4279224424201502E-6</v>
      </c>
      <c r="D80" s="59">
        <v>6.1280597192522562E-5</v>
      </c>
      <c r="E80" s="59">
        <v>5.7207755757984858E-7</v>
      </c>
      <c r="F80" s="59">
        <v>9.9381471209303938E-3</v>
      </c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58">
        <v>155.10204081632654</v>
      </c>
      <c r="C81" s="59">
        <v>9.6020751723154961E-6</v>
      </c>
      <c r="D81" s="59">
        <v>4.1852187396145265E-5</v>
      </c>
      <c r="E81" s="59">
        <v>3.9792482768450373E-7</v>
      </c>
      <c r="F81" s="59">
        <v>9.9577496834566681E-3</v>
      </c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58">
        <v>159.18367346938774</v>
      </c>
      <c r="C82" s="59">
        <v>9.7263171351609561E-6</v>
      </c>
      <c r="D82" s="59">
        <v>2.8417063078922181E-5</v>
      </c>
      <c r="E82" s="59">
        <v>2.7368286483904311E-7</v>
      </c>
      <c r="F82" s="59">
        <v>9.9713090497367367E-3</v>
      </c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58">
        <v>163.26530612244898</v>
      </c>
      <c r="C83" s="59">
        <v>9.8132824084288725E-6</v>
      </c>
      <c r="D83" s="59">
        <v>1.9215494565328904E-5</v>
      </c>
      <c r="E83" s="59">
        <v>1.8671759157112704E-7</v>
      </c>
      <c r="F83" s="59">
        <v>9.9805975835235948E-3</v>
      </c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58">
        <v>167.34693877551021</v>
      </c>
      <c r="C84" s="59">
        <v>9.8733309176089635E-6</v>
      </c>
      <c r="D84" s="59">
        <v>1.295648264315897E-5</v>
      </c>
      <c r="E84" s="59">
        <v>1.2666908239103357E-7</v>
      </c>
      <c r="F84" s="59">
        <v>9.9869166439549451E-3</v>
      </c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58">
        <v>171.42857142857142</v>
      </c>
      <c r="C85" s="59">
        <v>9.9144031812429357E-6</v>
      </c>
      <c r="D85" s="59">
        <v>8.7190857917003928E-6</v>
      </c>
      <c r="E85" s="59">
        <v>8.5596818757062547E-8</v>
      </c>
      <c r="F85" s="59">
        <v>9.991195113070039E-3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58">
        <v>175.51020408163265</v>
      </c>
      <c r="C86" s="59">
        <v>9.9423123001638321E-6</v>
      </c>
      <c r="D86" s="59">
        <v>5.8597070318934611E-6</v>
      </c>
      <c r="E86" s="59">
        <v>5.7687699836167057E-8</v>
      </c>
      <c r="F86" s="59">
        <v>9.9940824009487669E-3</v>
      </c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58">
        <v>179.59183673469389</v>
      </c>
      <c r="C87" s="59">
        <v>9.96119222511966E-6</v>
      </c>
      <c r="D87" s="59">
        <v>3.9345132203292649E-6</v>
      </c>
      <c r="E87" s="59">
        <v>3.8807774880340652E-8</v>
      </c>
      <c r="F87" s="59">
        <v>9.9960264746852875E-3</v>
      </c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58">
        <v>183.67346938775509</v>
      </c>
      <c r="C88" s="59">
        <v>9.9739249721169167E-6</v>
      </c>
      <c r="D88" s="59">
        <v>2.6402241862014075E-6</v>
      </c>
      <c r="E88" s="59">
        <v>2.6075027883083393E-8</v>
      </c>
      <c r="F88" s="59">
        <v>9.9973334964664155E-3</v>
      </c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58">
        <v>187.75510204081633</v>
      </c>
      <c r="C89" s="59">
        <v>9.9824944919128052E-6</v>
      </c>
      <c r="D89" s="59">
        <v>1.7709826025103224E-6</v>
      </c>
      <c r="E89" s="59">
        <v>1.7505508087193879E-8</v>
      </c>
      <c r="F89" s="59">
        <v>9.9982113075699035E-3</v>
      </c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58">
        <v>191.83673469387756</v>
      </c>
      <c r="C90" s="59">
        <v>9.9882549438482979E-6</v>
      </c>
      <c r="D90" s="59">
        <v>1.1876097556062348E-6</v>
      </c>
      <c r="E90" s="59">
        <v>1.1745056151702224E-8</v>
      </c>
      <c r="F90" s="59">
        <v>9.9988004408687447E-3</v>
      </c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58">
        <v>195.91836734693877</v>
      </c>
      <c r="C91" s="59">
        <v>9.9921211623624614E-6</v>
      </c>
      <c r="D91" s="59">
        <v>7.9625817750913193E-7</v>
      </c>
      <c r="E91" s="59">
        <v>7.8788376375390892E-9</v>
      </c>
      <c r="F91" s="59">
        <v>9.9991956586653555E-3</v>
      </c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58">
        <v>200</v>
      </c>
      <c r="C92" s="59">
        <v>9.9947171356886753E-6</v>
      </c>
      <c r="D92" s="59">
        <v>5.3380319405728835E-7</v>
      </c>
      <c r="E92" s="59">
        <v>5.2828643113258444E-9</v>
      </c>
      <c r="F92" s="59">
        <v>9.9994607096221318E-3</v>
      </c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  <mergeCell ref="C5:C6"/>
    <mergeCell ref="C30:V30"/>
    <mergeCell ref="C41:V41"/>
    <mergeCell ref="H13:N13"/>
    <mergeCell ref="H21:H22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7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E95F-70CE-4DFA-85D4-D26F6A7925E0}">
  <dimension ref="C1:U57"/>
  <sheetViews>
    <sheetView zoomScale="82" zoomScaleNormal="82" workbookViewId="0">
      <selection activeCell="R38" sqref="R38"/>
    </sheetView>
  </sheetViews>
  <sheetFormatPr defaultRowHeight="12.75" x14ac:dyDescent="0.35"/>
  <cols>
    <col min="6" max="6" width="9.19921875" customWidth="1"/>
    <col min="9" max="9" width="9.796875" bestFit="1" customWidth="1"/>
    <col min="11" max="11" width="11.53125" bestFit="1" customWidth="1"/>
    <col min="12" max="13" width="12.59765625" bestFit="1" customWidth="1"/>
    <col min="14" max="14" width="11.53125" bestFit="1" customWidth="1"/>
    <col min="17" max="17" width="12.59765625" bestFit="1" customWidth="1"/>
    <col min="21" max="21" width="11.53125" bestFit="1" customWidth="1"/>
    <col min="23" max="23" width="11.53125" bestFit="1" customWidth="1"/>
  </cols>
  <sheetData>
    <row r="1" spans="3:21" x14ac:dyDescent="0.35">
      <c r="J1" t="s">
        <v>75</v>
      </c>
      <c r="K1" s="137">
        <v>2.0000000000000001E-4</v>
      </c>
      <c r="M1" s="135" t="s">
        <v>78</v>
      </c>
      <c r="N1" s="137">
        <f>K1/2</f>
        <v>1E-4</v>
      </c>
      <c r="Q1" s="139" t="s">
        <v>81</v>
      </c>
      <c r="R1">
        <v>265</v>
      </c>
      <c r="T1" t="s">
        <v>75</v>
      </c>
      <c r="U1" s="137">
        <v>5.5863586011379036E-2</v>
      </c>
    </row>
    <row r="2" spans="3:21" x14ac:dyDescent="0.35">
      <c r="F2" t="s">
        <v>74</v>
      </c>
      <c r="G2">
        <f>(Main!F8+Main!F9)/Main!F7</f>
        <v>1.01E-3</v>
      </c>
      <c r="J2" t="s">
        <v>74</v>
      </c>
      <c r="K2" s="137">
        <v>2E-3</v>
      </c>
      <c r="Q2" s="139" t="s">
        <v>82</v>
      </c>
      <c r="R2">
        <v>824</v>
      </c>
      <c r="T2" t="s">
        <v>74</v>
      </c>
      <c r="U2" s="137">
        <v>1.0068725134154926E-3</v>
      </c>
    </row>
    <row r="4" spans="3:21" x14ac:dyDescent="0.35">
      <c r="J4" t="s">
        <v>77</v>
      </c>
      <c r="K4" s="137">
        <f>SUMXMY2(I9:I56,K9:K56)</f>
        <v>8.9986436589010343E-8</v>
      </c>
      <c r="T4" t="s">
        <v>77</v>
      </c>
      <c r="U4" s="137">
        <f>SUMXMY2(T10:T55,U10:U55)</f>
        <v>5.2665684069680651E-8</v>
      </c>
    </row>
    <row r="5" spans="3:21" x14ac:dyDescent="0.35">
      <c r="J5" s="135" t="s">
        <v>79</v>
      </c>
      <c r="K5" s="137">
        <f>K4*10000000000</f>
        <v>899.86436589010339</v>
      </c>
      <c r="T5" s="135" t="s">
        <v>79</v>
      </c>
      <c r="U5" s="137">
        <f>U4*10000000000</f>
        <v>526.65684069680651</v>
      </c>
    </row>
    <row r="6" spans="3:21" x14ac:dyDescent="0.35">
      <c r="C6">
        <f>Main!B41</f>
        <v>0</v>
      </c>
      <c r="D6" s="171" t="str">
        <f>Main!C41</f>
        <v>Species Concentrations</v>
      </c>
      <c r="E6" s="171"/>
      <c r="F6" s="171"/>
      <c r="G6" s="171"/>
    </row>
    <row r="7" spans="3:21" x14ac:dyDescent="0.35">
      <c r="C7" s="132" t="str">
        <f>Main!B42</f>
        <v>times (s)</v>
      </c>
      <c r="D7" s="133" t="str">
        <f>Main!C42</f>
        <v>E</v>
      </c>
      <c r="E7" s="133" t="str">
        <f>Main!D42</f>
        <v>S</v>
      </c>
      <c r="F7" s="133" t="str">
        <f>Main!E42</f>
        <v>ES</v>
      </c>
      <c r="G7" s="133" t="str">
        <f>Main!F42</f>
        <v>P</v>
      </c>
      <c r="I7" s="135" t="s">
        <v>80</v>
      </c>
      <c r="K7" t="s">
        <v>76</v>
      </c>
      <c r="M7" s="138" t="s">
        <v>75</v>
      </c>
      <c r="N7" s="138" t="s">
        <v>78</v>
      </c>
      <c r="O7" s="138" t="s">
        <v>74</v>
      </c>
      <c r="S7" s="135" t="s">
        <v>83</v>
      </c>
      <c r="T7" s="135" t="s">
        <v>84</v>
      </c>
      <c r="U7" s="135" t="s">
        <v>76</v>
      </c>
    </row>
    <row r="8" spans="3:21" x14ac:dyDescent="0.35">
      <c r="C8" s="133">
        <f>Main!B43</f>
        <v>0</v>
      </c>
      <c r="D8">
        <f>Main!C43</f>
        <v>1.0000000000000001E-5</v>
      </c>
      <c r="E8">
        <f>Main!D43</f>
        <v>0.01</v>
      </c>
      <c r="F8">
        <f>Main!E43</f>
        <v>0</v>
      </c>
      <c r="G8">
        <f>Main!F43</f>
        <v>0</v>
      </c>
      <c r="S8">
        <f t="shared" ref="S8:S39" si="0">E8*$R$1+G8*$R$2</f>
        <v>2.65</v>
      </c>
    </row>
    <row r="9" spans="3:21" x14ac:dyDescent="0.35">
      <c r="C9" s="133">
        <f>Main!B44</f>
        <v>4.0816326530612246</v>
      </c>
      <c r="D9">
        <f>Main!C44</f>
        <v>9.5005864951603624E-7</v>
      </c>
      <c r="E9">
        <f>Main!D44</f>
        <v>9.6209141187582874E-3</v>
      </c>
      <c r="F9">
        <f>Main!E44</f>
        <v>9.0499413504839682E-6</v>
      </c>
      <c r="G9">
        <f>Main!F44</f>
        <v>3.7003593947649552E-4</v>
      </c>
      <c r="I9">
        <f t="shared" ref="I9:I56" si="1">(G10-G8)/(C10-C8)</f>
        <v>9.0494730510161725E-5</v>
      </c>
      <c r="K9" s="137">
        <f t="shared" ref="K9:K56" si="2">$K$1*E9/($K$2+E9)</f>
        <v>1.6557929988017669E-4</v>
      </c>
      <c r="M9" s="137">
        <f t="shared" ref="M9:M56" si="3">$K$1</f>
        <v>2.0000000000000001E-4</v>
      </c>
      <c r="N9">
        <f t="shared" ref="N9:N56" si="4">$N$1</f>
        <v>1E-4</v>
      </c>
      <c r="O9">
        <f>$K$2</f>
        <v>2E-3</v>
      </c>
      <c r="P9">
        <v>0</v>
      </c>
      <c r="S9">
        <f t="shared" si="0"/>
        <v>2.8544518555995784</v>
      </c>
      <c r="T9">
        <f>(S10-S8)/(C10-C8)</f>
        <v>5.0293878516526336E-2</v>
      </c>
      <c r="U9" s="136">
        <f t="shared" ref="U9:U56" si="5">$U$1*E9/($U$2+E9)</f>
        <v>5.0571090856705893E-2</v>
      </c>
    </row>
    <row r="10" spans="3:21" x14ac:dyDescent="0.35">
      <c r="C10" s="133">
        <f>Main!B45</f>
        <v>8.1632653061224492</v>
      </c>
      <c r="D10">
        <f>Main!C45</f>
        <v>9.8418854566250861E-7</v>
      </c>
      <c r="E10">
        <f>Main!D45</f>
        <v>9.2522516927578922E-3</v>
      </c>
      <c r="F10">
        <f>Main!E45</f>
        <v>9.0158114543374947E-6</v>
      </c>
      <c r="G10">
        <f>Main!F45</f>
        <v>7.3873249396050388E-4</v>
      </c>
      <c r="I10">
        <f t="shared" si="1"/>
        <v>9.0154109907702613E-5</v>
      </c>
      <c r="K10">
        <f t="shared" si="2"/>
        <v>1.6445155948142845E-4</v>
      </c>
      <c r="M10">
        <f t="shared" si="3"/>
        <v>2.0000000000000001E-4</v>
      </c>
      <c r="N10">
        <f t="shared" si="4"/>
        <v>1E-4</v>
      </c>
      <c r="O10">
        <f>$K$2</f>
        <v>2E-3</v>
      </c>
      <c r="P10" s="135">
        <f>1.2*N1</f>
        <v>1.2E-4</v>
      </c>
      <c r="S10">
        <f t="shared" si="0"/>
        <v>3.0605622736042966</v>
      </c>
      <c r="T10">
        <f t="shared" ref="T10:T55" si="6">(S11-S9)/(C11-C9)</f>
        <v>5.0398441077378779E-2</v>
      </c>
      <c r="U10" s="136">
        <f t="shared" si="5"/>
        <v>5.0380904631828809E-2</v>
      </c>
    </row>
    <row r="11" spans="3:21" x14ac:dyDescent="0.35">
      <c r="C11" s="133">
        <f>Main!B46</f>
        <v>12.244897959183673</v>
      </c>
      <c r="D11">
        <f>Main!C46</f>
        <v>1.0207135732916966E-6</v>
      </c>
      <c r="E11">
        <f>Main!D46</f>
        <v>8.8850328561762872E-3</v>
      </c>
      <c r="F11">
        <f>Main!E46</f>
        <v>8.9792864267083061E-6</v>
      </c>
      <c r="G11">
        <f>Main!F46</f>
        <v>1.1059878570903942E-3</v>
      </c>
      <c r="I11">
        <f t="shared" si="1"/>
        <v>8.9788433581149867E-5</v>
      </c>
      <c r="K11">
        <f t="shared" si="2"/>
        <v>1.6325229282399131E-4</v>
      </c>
      <c r="M11">
        <f t="shared" si="3"/>
        <v>2.0000000000000001E-4</v>
      </c>
      <c r="N11">
        <f t="shared" si="4"/>
        <v>1E-4</v>
      </c>
      <c r="S11">
        <f t="shared" si="0"/>
        <v>3.265867701129201</v>
      </c>
      <c r="T11">
        <f t="shared" si="6"/>
        <v>5.0194191597946275E-2</v>
      </c>
      <c r="U11" s="136">
        <f t="shared" si="5"/>
        <v>5.0177370145567425E-2</v>
      </c>
    </row>
    <row r="12" spans="3:21" x14ac:dyDescent="0.35">
      <c r="C12" s="133">
        <f>Main!B47</f>
        <v>16.326530612244898</v>
      </c>
      <c r="D12">
        <f>Main!C47</f>
        <v>1.0598810646367868E-6</v>
      </c>
      <c r="E12">
        <f>Main!D47</f>
        <v>8.5193605823097977E-3</v>
      </c>
      <c r="F12">
        <f>Main!E47</f>
        <v>8.940118935363217E-6</v>
      </c>
      <c r="G12">
        <f>Main!F47</f>
        <v>1.4716992987045844E-3</v>
      </c>
      <c r="I12">
        <f t="shared" si="1"/>
        <v>8.9396271574381428E-5</v>
      </c>
      <c r="K12">
        <f t="shared" si="2"/>
        <v>1.6197487510099501E-4</v>
      </c>
      <c r="M12">
        <f t="shared" si="3"/>
        <v>2.0000000000000001E-4</v>
      </c>
      <c r="N12">
        <f t="shared" si="4"/>
        <v>1E-4</v>
      </c>
      <c r="S12">
        <f t="shared" si="0"/>
        <v>3.4703107764446743</v>
      </c>
      <c r="T12">
        <f t="shared" si="6"/>
        <v>4.9975153613799554E-2</v>
      </c>
      <c r="U12" s="136">
        <f t="shared" si="5"/>
        <v>4.9959100083891102E-2</v>
      </c>
    </row>
    <row r="13" spans="3:21" x14ac:dyDescent="0.35">
      <c r="C13" s="133">
        <f>Main!B48</f>
        <v>20.408163265306122</v>
      </c>
      <c r="D13">
        <f>Main!C48</f>
        <v>1.1019751082631527E-6</v>
      </c>
      <c r="E13">
        <f>Main!D48</f>
        <v>8.155348630885852E-3</v>
      </c>
      <c r="F13">
        <f>Main!E48</f>
        <v>8.8980248917368517E-6</v>
      </c>
      <c r="G13">
        <f>Main!F48</f>
        <v>1.8357533393302426E-3</v>
      </c>
      <c r="I13">
        <f t="shared" si="1"/>
        <v>8.8974790174875095E-5</v>
      </c>
      <c r="K13">
        <f t="shared" si="2"/>
        <v>1.6061188891305372E-4</v>
      </c>
      <c r="M13">
        <f t="shared" si="3"/>
        <v>2.0000000000000001E-4</v>
      </c>
      <c r="N13">
        <f t="shared" si="4"/>
        <v>1E-4</v>
      </c>
      <c r="S13">
        <f t="shared" si="0"/>
        <v>3.6738281387928708</v>
      </c>
      <c r="T13">
        <f t="shared" si="6"/>
        <v>4.9739745781683393E-2</v>
      </c>
      <c r="U13" s="136">
        <f t="shared" si="5"/>
        <v>4.9724516852295904E-2</v>
      </c>
    </row>
    <row r="14" spans="3:21" x14ac:dyDescent="0.35">
      <c r="C14" s="133">
        <f>Main!B49</f>
        <v>24.489795918367346</v>
      </c>
      <c r="D14">
        <f>Main!C49</f>
        <v>1.1473185506486411E-6</v>
      </c>
      <c r="E14">
        <f>Main!D49</f>
        <v>7.7931231907837724E-3</v>
      </c>
      <c r="F14">
        <f>Main!E49</f>
        <v>8.8526814493513636E-6</v>
      </c>
      <c r="G14">
        <f>Main!F49</f>
        <v>2.1980241164586667E-3</v>
      </c>
      <c r="I14">
        <f t="shared" si="1"/>
        <v>8.8520740382216364E-5</v>
      </c>
      <c r="K14">
        <f t="shared" si="2"/>
        <v>1.5915501191933983E-4</v>
      </c>
      <c r="M14">
        <f t="shared" si="3"/>
        <v>2.0000000000000001E-4</v>
      </c>
      <c r="N14">
        <f t="shared" si="4"/>
        <v>1E-4</v>
      </c>
      <c r="S14">
        <f t="shared" si="0"/>
        <v>3.8763495175196407</v>
      </c>
      <c r="T14">
        <f t="shared" si="6"/>
        <v>4.9486154850338061E-2</v>
      </c>
      <c r="U14" s="136">
        <f t="shared" si="5"/>
        <v>4.9471820475761895E-2</v>
      </c>
    </row>
    <row r="15" spans="3:21" x14ac:dyDescent="0.35">
      <c r="C15" s="133">
        <f>Main!B50</f>
        <v>28.571428571428573</v>
      </c>
      <c r="D15">
        <f>Main!C50</f>
        <v>1.196280122271229E-6</v>
      </c>
      <c r="E15">
        <f>Main!D50</f>
        <v>7.432824634748517E-3</v>
      </c>
      <c r="F15">
        <f>Main!E50</f>
        <v>8.8037198777287762E-6</v>
      </c>
      <c r="G15">
        <f>Main!F50</f>
        <v>2.558371628164662E-3</v>
      </c>
      <c r="I15">
        <f t="shared" si="1"/>
        <v>8.8030409137800783E-5</v>
      </c>
      <c r="K15">
        <f t="shared" si="2"/>
        <v>1.575948864217739E-4</v>
      </c>
      <c r="M15">
        <f t="shared" si="3"/>
        <v>2.0000000000000001E-4</v>
      </c>
      <c r="N15">
        <f t="shared" si="4"/>
        <v>1E-4</v>
      </c>
      <c r="S15">
        <f t="shared" si="0"/>
        <v>4.0777967498160388</v>
      </c>
      <c r="T15">
        <f t="shared" si="6"/>
        <v>4.921230837568797E-2</v>
      </c>
      <c r="U15" s="136">
        <f t="shared" si="5"/>
        <v>4.9198950033544693E-2</v>
      </c>
    </row>
    <row r="16" spans="3:21" x14ac:dyDescent="0.35">
      <c r="C16" s="133">
        <f>Main!B51</f>
        <v>32.653061224489797</v>
      </c>
      <c r="D16">
        <f>Main!C51</f>
        <v>1.2492847110232449E-6</v>
      </c>
      <c r="E16">
        <f>Main!D51</f>
        <v>7.0746095595520435E-3</v>
      </c>
      <c r="F16">
        <f>Main!E51</f>
        <v>8.7507152889767606E-6</v>
      </c>
      <c r="G16">
        <f>Main!F51</f>
        <v>2.9166397012570407E-3</v>
      </c>
      <c r="I16">
        <f t="shared" si="1"/>
        <v>8.7499535414944311E-5</v>
      </c>
      <c r="K16">
        <f t="shared" si="2"/>
        <v>1.5592096856895013E-4</v>
      </c>
      <c r="M16">
        <f t="shared" si="3"/>
        <v>2.0000000000000001E-4</v>
      </c>
      <c r="N16">
        <f t="shared" si="4"/>
        <v>1E-4</v>
      </c>
      <c r="S16">
        <f t="shared" si="0"/>
        <v>4.2780826471170936</v>
      </c>
      <c r="T16">
        <f t="shared" si="6"/>
        <v>4.8915828285882652E-2</v>
      </c>
      <c r="U16" s="136">
        <f t="shared" si="5"/>
        <v>4.890353725450225E-2</v>
      </c>
    </row>
    <row r="17" spans="3:21" x14ac:dyDescent="0.35">
      <c r="C17" s="133">
        <f>Main!B52</f>
        <v>36.734693877551024</v>
      </c>
      <c r="D17">
        <f>Main!C52</f>
        <v>1.3068222833817039E-6</v>
      </c>
      <c r="E17">
        <f>Main!D52</f>
        <v>6.7186532401845899E-3</v>
      </c>
      <c r="F17">
        <f>Main!E52</f>
        <v>8.6931777166183003E-6</v>
      </c>
      <c r="G17">
        <f>Main!F52</f>
        <v>3.2726535499193097E-3</v>
      </c>
      <c r="I17">
        <f t="shared" si="1"/>
        <v>8.6923204118381778E-5</v>
      </c>
      <c r="K17">
        <f t="shared" si="2"/>
        <v>1.5412135464266597E-4</v>
      </c>
      <c r="M17">
        <f t="shared" si="3"/>
        <v>2.0000000000000001E-4</v>
      </c>
      <c r="N17">
        <f t="shared" si="4"/>
        <v>1E-4</v>
      </c>
      <c r="S17">
        <f t="shared" si="0"/>
        <v>4.4771096337824279</v>
      </c>
      <c r="T17">
        <f t="shared" si="6"/>
        <v>4.8593971664354731E-2</v>
      </c>
      <c r="U17" s="136">
        <f t="shared" si="5"/>
        <v>4.8582850557294444E-2</v>
      </c>
    </row>
    <row r="18" spans="3:21" x14ac:dyDescent="0.35">
      <c r="C18" s="133">
        <f>Main!B53</f>
        <v>40.816326530612244</v>
      </c>
      <c r="D18">
        <f>Main!C53</f>
        <v>1.3694592117228752E-6</v>
      </c>
      <c r="E18">
        <f>Main!D53</f>
        <v>6.3651525390147528E-3</v>
      </c>
      <c r="F18">
        <f>Main!E53</f>
        <v>8.6305407882771305E-6</v>
      </c>
      <c r="G18">
        <f>Main!F53</f>
        <v>3.6262168777336265E-3</v>
      </c>
      <c r="I18">
        <f t="shared" si="1"/>
        <v>8.6295723164218978E-5</v>
      </c>
      <c r="K18">
        <f t="shared" si="2"/>
        <v>1.5218258147303167E-4</v>
      </c>
      <c r="M18">
        <f t="shared" si="3"/>
        <v>2.0000000000000001E-4</v>
      </c>
      <c r="N18">
        <f t="shared" si="4"/>
        <v>1E-4</v>
      </c>
      <c r="S18">
        <f t="shared" si="0"/>
        <v>4.6747681300914179</v>
      </c>
      <c r="T18">
        <f t="shared" si="6"/>
        <v>4.8243562105400657E-2</v>
      </c>
      <c r="U18" s="136">
        <f t="shared" si="5"/>
        <v>4.8233727342201382E-2</v>
      </c>
    </row>
    <row r="19" spans="3:21" x14ac:dyDescent="0.35">
      <c r="C19" s="133">
        <f>Main!B54</f>
        <v>44.897959183673471</v>
      </c>
      <c r="D19">
        <f>Main!C54</f>
        <v>1.4378542408297105E-6</v>
      </c>
      <c r="E19">
        <f>Main!D54</f>
        <v>6.0143293655010093E-3</v>
      </c>
      <c r="F19">
        <f>Main!E54</f>
        <v>8.5621457591702945E-6</v>
      </c>
      <c r="G19">
        <f>Main!F54</f>
        <v>3.9771084328925257E-3</v>
      </c>
      <c r="I19">
        <f t="shared" si="1"/>
        <v>8.5610473933219223E-5</v>
      </c>
      <c r="K19">
        <f t="shared" si="2"/>
        <v>1.5008939840657596E-4</v>
      </c>
      <c r="M19">
        <f t="shared" si="3"/>
        <v>2.0000000000000001E-4</v>
      </c>
      <c r="N19">
        <f t="shared" si="4"/>
        <v>1E-4</v>
      </c>
      <c r="S19">
        <f t="shared" si="0"/>
        <v>4.8709346305612087</v>
      </c>
      <c r="T19">
        <f t="shared" si="6"/>
        <v>4.786090638432209E-2</v>
      </c>
      <c r="U19" s="136">
        <f t="shared" si="5"/>
        <v>4.785249186742889E-2</v>
      </c>
    </row>
    <row r="20" spans="3:21" x14ac:dyDescent="0.35">
      <c r="C20" s="133">
        <f>Main!B55</f>
        <v>48.979591836734691</v>
      </c>
      <c r="D20">
        <f>Main!C55</f>
        <v>1.5127764782712544E-6</v>
      </c>
      <c r="E20">
        <f>Main!D55</f>
        <v>5.666434814358595E-3</v>
      </c>
      <c r="F20">
        <f>Main!E55</f>
        <v>8.4872235217287515E-6</v>
      </c>
      <c r="G20">
        <f>Main!F55</f>
        <v>4.3250778894333751E-3</v>
      </c>
      <c r="I20">
        <f t="shared" si="1"/>
        <v>8.4859773331250499E-5</v>
      </c>
      <c r="K20">
        <f t="shared" si="2"/>
        <v>1.4782450908591393E-4</v>
      </c>
      <c r="M20">
        <f t="shared" si="3"/>
        <v>2.0000000000000001E-4</v>
      </c>
      <c r="N20">
        <f t="shared" si="4"/>
        <v>1E-4</v>
      </c>
      <c r="S20">
        <f t="shared" si="0"/>
        <v>5.0654694066981287</v>
      </c>
      <c r="T20">
        <f t="shared" si="6"/>
        <v>4.7441717673313046E-2</v>
      </c>
      <c r="U20" s="136">
        <f t="shared" si="5"/>
        <v>4.7434855474486268E-2</v>
      </c>
    </row>
    <row r="21" spans="3:21" ht="12.75" customHeight="1" x14ac:dyDescent="0.35">
      <c r="C21" s="133">
        <f>Main!B56</f>
        <v>53.061224489795919</v>
      </c>
      <c r="D21">
        <f>Main!C56</f>
        <v>1.5951275178669666E-6</v>
      </c>
      <c r="E21">
        <f>Main!D56</f>
        <v>5.3217537612919282E-3</v>
      </c>
      <c r="F21">
        <f>Main!E56</f>
        <v>8.4048724821330389E-6</v>
      </c>
      <c r="G21">
        <f>Main!F56</f>
        <v>4.6698412764129378E-3</v>
      </c>
      <c r="I21">
        <f t="shared" si="1"/>
        <v>8.4034525011339947E-5</v>
      </c>
      <c r="K21">
        <f t="shared" si="2"/>
        <v>1.4536828019064387E-4</v>
      </c>
      <c r="M21">
        <f t="shared" si="3"/>
        <v>2.0000000000000001E-4</v>
      </c>
      <c r="N21">
        <f t="shared" si="4"/>
        <v>1E-4</v>
      </c>
      <c r="S21">
        <f t="shared" si="0"/>
        <v>5.2582139585066212</v>
      </c>
      <c r="T21">
        <f t="shared" si="6"/>
        <v>4.6980920768994211E-2</v>
      </c>
      <c r="U21" s="136">
        <f t="shared" si="5"/>
        <v>4.6975794757141941E-2</v>
      </c>
    </row>
    <row r="22" spans="3:21" ht="13.15" customHeight="1" x14ac:dyDescent="0.35">
      <c r="C22" s="133">
        <f>Main!B57</f>
        <v>57.142857142857146</v>
      </c>
      <c r="D22">
        <f>Main!C57</f>
        <v>1.685966268975018E-6</v>
      </c>
      <c r="E22">
        <f>Main!D57</f>
        <v>4.9806118543170123E-3</v>
      </c>
      <c r="F22">
        <f>Main!E57</f>
        <v>8.3140337310249875E-6</v>
      </c>
      <c r="G22">
        <f>Main!F57</f>
        <v>5.0110740119749262E-3</v>
      </c>
      <c r="I22">
        <f t="shared" si="1"/>
        <v>8.3124055175163957E-5</v>
      </c>
      <c r="K22">
        <f t="shared" si="2"/>
        <v>1.4269843269503252E-4</v>
      </c>
      <c r="M22">
        <f t="shared" si="3"/>
        <v>2.0000000000000001E-4</v>
      </c>
      <c r="N22">
        <f t="shared" si="4"/>
        <v>1E-4</v>
      </c>
      <c r="S22">
        <f t="shared" si="0"/>
        <v>5.448987127261347</v>
      </c>
      <c r="T22">
        <f t="shared" si="6"/>
        <v>4.6472559653000463E-2</v>
      </c>
      <c r="U22" s="136">
        <f t="shared" si="5"/>
        <v>4.646940545054009E-2</v>
      </c>
    </row>
    <row r="23" spans="3:21" x14ac:dyDescent="0.35">
      <c r="C23" s="133">
        <f>Main!B58</f>
        <v>61.224489795918366</v>
      </c>
      <c r="D23">
        <f>Main!C58</f>
        <v>1.7865313534743877E-6</v>
      </c>
      <c r="E23">
        <f>Main!D58</f>
        <v>4.6433814297914388E-3</v>
      </c>
      <c r="F23">
        <f>Main!E58</f>
        <v>8.213468646525618E-6</v>
      </c>
      <c r="G23">
        <f>Main!F58</f>
        <v>5.3484049921285618E-3</v>
      </c>
      <c r="I23">
        <f t="shared" si="1"/>
        <v>8.2115905059051801E-5</v>
      </c>
      <c r="K23">
        <f t="shared" si="2"/>
        <v>1.3978969832949099E-4</v>
      </c>
      <c r="M23">
        <f t="shared" si="3"/>
        <v>2.0000000000000001E-4</v>
      </c>
      <c r="N23">
        <f t="shared" si="4"/>
        <v>1E-4</v>
      </c>
      <c r="S23">
        <f t="shared" si="0"/>
        <v>5.6375817924086657</v>
      </c>
      <c r="T23">
        <f t="shared" si="6"/>
        <v>4.5909683018187972E-2</v>
      </c>
      <c r="U23" s="136">
        <f t="shared" si="5"/>
        <v>4.5908722067024135E-2</v>
      </c>
    </row>
    <row r="24" spans="3:21" x14ac:dyDescent="0.35">
      <c r="C24" s="133">
        <f>Main!B59</f>
        <v>65.306122448979593</v>
      </c>
      <c r="D24">
        <f>Main!C59</f>
        <v>1.8983062215163408E-6</v>
      </c>
      <c r="E24">
        <f>Main!D59</f>
        <v>4.3104902447530296E-3</v>
      </c>
      <c r="F24">
        <f>Main!E59</f>
        <v>8.1016937784836651E-6</v>
      </c>
      <c r="G24">
        <f>Main!F59</f>
        <v>5.6814079308243285E-3</v>
      </c>
      <c r="I24">
        <f t="shared" si="1"/>
        <v>8.0995236926681378E-5</v>
      </c>
      <c r="K24">
        <f t="shared" si="2"/>
        <v>1.3661348255270862E-4</v>
      </c>
      <c r="M24">
        <f t="shared" si="3"/>
        <v>2.0000000000000001E-4</v>
      </c>
      <c r="N24">
        <f t="shared" si="4"/>
        <v>1E-4</v>
      </c>
      <c r="S24">
        <f t="shared" si="0"/>
        <v>5.8237600498587998</v>
      </c>
      <c r="T24">
        <f t="shared" si="6"/>
        <v>4.5284014450837427E-2</v>
      </c>
      <c r="U24" s="136">
        <f t="shared" si="5"/>
        <v>4.5285502135255964E-2</v>
      </c>
    </row>
    <row r="25" spans="3:21" x14ac:dyDescent="0.35">
      <c r="C25" s="133">
        <f>Main!B60</f>
        <v>69.387755102040813</v>
      </c>
      <c r="D25">
        <f>Main!C60</f>
        <v>2.0230562255694464E-6</v>
      </c>
      <c r="E25">
        <f>Main!D60</f>
        <v>3.9824323107541474E-3</v>
      </c>
      <c r="F25">
        <f>Main!E60</f>
        <v>7.9769437744305557E-6</v>
      </c>
      <c r="G25">
        <f>Main!F60</f>
        <v>6.0095905996933076E-3</v>
      </c>
      <c r="I25">
        <f t="shared" si="1"/>
        <v>7.9744375734453304E-5</v>
      </c>
      <c r="K25">
        <f t="shared" si="2"/>
        <v>1.3313756358246604E-4</v>
      </c>
      <c r="M25">
        <f t="shared" si="3"/>
        <v>2.0000000000000001E-4</v>
      </c>
      <c r="N25">
        <f t="shared" si="4"/>
        <v>1E-4</v>
      </c>
      <c r="S25">
        <f t="shared" si="0"/>
        <v>6.0072472164971344</v>
      </c>
      <c r="T25">
        <f t="shared" si="6"/>
        <v>4.4585692418008013E-2</v>
      </c>
      <c r="U25" s="136">
        <f t="shared" si="5"/>
        <v>4.4589969498072306E-2</v>
      </c>
    </row>
    <row r="26" spans="3:21" x14ac:dyDescent="0.35">
      <c r="C26" s="133">
        <f>Main!B61</f>
        <v>73.469387755102048</v>
      </c>
      <c r="D26">
        <f>Main!C61</f>
        <v>2.1628236568240683E-6</v>
      </c>
      <c r="E26">
        <f>Main!D61</f>
        <v>3.6597802505387352E-3</v>
      </c>
      <c r="F26">
        <f>Main!E61</f>
        <v>7.837176343175935E-6</v>
      </c>
      <c r="G26">
        <f>Main!F61</f>
        <v>6.3323824266157845E-3</v>
      </c>
      <c r="I26">
        <f t="shared" si="1"/>
        <v>7.8342549047531835E-5</v>
      </c>
      <c r="K26">
        <f t="shared" si="2"/>
        <v>1.2932587798582368E-4</v>
      </c>
      <c r="M26">
        <f t="shared" si="3"/>
        <v>2.0000000000000001E-4</v>
      </c>
      <c r="N26">
        <f t="shared" si="4"/>
        <v>1E-4</v>
      </c>
      <c r="S26">
        <f t="shared" si="0"/>
        <v>6.1877248859241716</v>
      </c>
      <c r="T26">
        <f t="shared" si="6"/>
        <v>4.3803125975607156E-2</v>
      </c>
      <c r="U26" s="136">
        <f t="shared" si="5"/>
        <v>4.3810512405787011E-2</v>
      </c>
    </row>
    <row r="27" spans="3:21" x14ac:dyDescent="0.35">
      <c r="C27" s="133">
        <f>Main!B62</f>
        <v>77.551020408163268</v>
      </c>
      <c r="D27">
        <f>Main!C62</f>
        <v>2.3200912586776728E-6</v>
      </c>
      <c r="E27">
        <f>Main!D62</f>
        <v>3.3431982887423143E-3</v>
      </c>
      <c r="F27">
        <f>Main!E62</f>
        <v>7.6799087413223301E-6</v>
      </c>
      <c r="G27">
        <f>Main!F62</f>
        <v>6.649121612326221E-3</v>
      </c>
      <c r="I27">
        <f t="shared" si="1"/>
        <v>7.6764845295316164E-5</v>
      </c>
      <c r="K27">
        <f t="shared" si="2"/>
        <v>1.2513846981071852E-4</v>
      </c>
      <c r="M27">
        <f t="shared" si="3"/>
        <v>2.0000000000000001E-4</v>
      </c>
      <c r="N27">
        <f t="shared" si="4"/>
        <v>1E-4</v>
      </c>
      <c r="S27">
        <f t="shared" si="0"/>
        <v>6.3648237550735196</v>
      </c>
      <c r="T27">
        <f t="shared" si="6"/>
        <v>4.2922422125513393E-2</v>
      </c>
      <c r="U27" s="136">
        <f t="shared" si="5"/>
        <v>4.293333457092461E-2</v>
      </c>
    </row>
    <row r="28" spans="3:21" x14ac:dyDescent="0.35">
      <c r="C28" s="133">
        <f>Main!B63</f>
        <v>81.632653061224488</v>
      </c>
      <c r="D28">
        <f>Main!C63</f>
        <v>2.4978449472013488E-6</v>
      </c>
      <c r="E28">
        <f>Main!D63</f>
        <v>3.0334634111755594E-3</v>
      </c>
      <c r="F28">
        <f>Main!E63</f>
        <v>7.5021550527986546E-6</v>
      </c>
      <c r="G28">
        <f>Main!F63</f>
        <v>6.9590342249448954E-3</v>
      </c>
      <c r="I28">
        <f t="shared" si="1"/>
        <v>7.4981751266293308E-5</v>
      </c>
      <c r="K28">
        <f t="shared" si="2"/>
        <v>1.2053185504201761E-4</v>
      </c>
      <c r="M28">
        <f t="shared" si="3"/>
        <v>2.0000000000000001E-4</v>
      </c>
      <c r="N28">
        <f t="shared" si="4"/>
        <v>1E-4</v>
      </c>
      <c r="S28">
        <f t="shared" si="0"/>
        <v>6.5381120053161172</v>
      </c>
      <c r="T28">
        <f t="shared" si="6"/>
        <v>4.1927113555052298E-2</v>
      </c>
      <c r="U28" s="136">
        <f t="shared" si="5"/>
        <v>4.194209277282538E-2</v>
      </c>
    </row>
    <row r="29" spans="3:21" x14ac:dyDescent="0.35">
      <c r="C29" s="133">
        <f>Main!B64</f>
        <v>85.714285714285708</v>
      </c>
      <c r="D29">
        <f>Main!C64</f>
        <v>2.6994529067400305E-6</v>
      </c>
      <c r="E29">
        <f>Main!D64</f>
        <v>2.7314817084304671E-3</v>
      </c>
      <c r="F29">
        <f>Main!E64</f>
        <v>7.3005470932599725E-6</v>
      </c>
      <c r="G29">
        <f>Main!F64</f>
        <v>7.2612175410306555E-3</v>
      </c>
      <c r="I29">
        <f t="shared" si="1"/>
        <v>7.2958957671698997E-5</v>
      </c>
      <c r="K29">
        <f t="shared" si="2"/>
        <v>1.154598866381989E-4</v>
      </c>
      <c r="M29">
        <f t="shared" si="3"/>
        <v>2.0000000000000001E-4</v>
      </c>
      <c r="N29">
        <f t="shared" si="4"/>
        <v>1E-4</v>
      </c>
      <c r="S29">
        <f t="shared" si="0"/>
        <v>6.7070859065433339</v>
      </c>
      <c r="T29">
        <f t="shared" si="6"/>
        <v>4.0798052264758106E-2</v>
      </c>
      <c r="U29" s="136">
        <f t="shared" si="5"/>
        <v>4.0817524049945819E-2</v>
      </c>
    </row>
    <row r="30" spans="3:21" x14ac:dyDescent="0.35">
      <c r="C30" s="133">
        <f>Main!B65</f>
        <v>89.795918367346943</v>
      </c>
      <c r="D30">
        <f>Main!C65</f>
        <v>2.9289514660843164E-6</v>
      </c>
      <c r="E30">
        <f>Main!D65</f>
        <v>2.4383111937948307E-3</v>
      </c>
      <c r="F30">
        <f>Main!E65</f>
        <v>7.071048533915687E-6</v>
      </c>
      <c r="G30">
        <f>Main!F65</f>
        <v>7.5546175528771325E-3</v>
      </c>
      <c r="I30">
        <f t="shared" si="1"/>
        <v>7.0656322267177756E-5</v>
      </c>
      <c r="K30">
        <f t="shared" si="2"/>
        <v>1.0987563004612274E-4</v>
      </c>
      <c r="M30">
        <f t="shared" si="3"/>
        <v>2.0000000000000001E-4</v>
      </c>
      <c r="N30">
        <f t="shared" si="4"/>
        <v>1E-4</v>
      </c>
      <c r="S30">
        <f t="shared" si="0"/>
        <v>6.8711573299263877</v>
      </c>
      <c r="T30">
        <f t="shared" si="6"/>
        <v>3.9512839144428574E-2</v>
      </c>
      <c r="U30" s="136">
        <f t="shared" si="5"/>
        <v>3.9537168021545575E-2</v>
      </c>
    </row>
    <row r="31" spans="3:21" x14ac:dyDescent="0.35">
      <c r="C31" s="133">
        <f>Main!B66</f>
        <v>93.877551020408163</v>
      </c>
      <c r="D31">
        <f>Main!C66</f>
        <v>3.1909440491802209E-6</v>
      </c>
      <c r="E31">
        <f>Main!D66</f>
        <v>2.1551868942995189E-3</v>
      </c>
      <c r="F31">
        <f>Main!E66</f>
        <v>6.8090559508197825E-6</v>
      </c>
      <c r="G31">
        <f>Main!F66</f>
        <v>7.8380038452525152E-3</v>
      </c>
      <c r="I31">
        <f t="shared" si="1"/>
        <v>6.8027971711009594E-5</v>
      </c>
      <c r="K31">
        <f t="shared" si="2"/>
        <v>1.0373477531209052E-4</v>
      </c>
      <c r="M31">
        <f t="shared" si="3"/>
        <v>2.0000000000000001E-4</v>
      </c>
      <c r="N31">
        <f t="shared" si="4"/>
        <v>1E-4</v>
      </c>
      <c r="S31">
        <f t="shared" si="0"/>
        <v>7.0296396954774449</v>
      </c>
      <c r="T31">
        <f t="shared" si="6"/>
        <v>3.8045865606273106E-2</v>
      </c>
      <c r="U31" s="136">
        <f t="shared" si="5"/>
        <v>3.8075334115022126E-2</v>
      </c>
    </row>
    <row r="32" spans="3:21" x14ac:dyDescent="0.35">
      <c r="C32" s="133">
        <f>Main!B67</f>
        <v>97.959183673469383</v>
      </c>
      <c r="D32">
        <f>Main!C67</f>
        <v>3.4905037972006744E-6</v>
      </c>
      <c r="E32">
        <f>Main!D67</f>
        <v>1.8835423656516259E-3</v>
      </c>
      <c r="F32">
        <f>Main!E67</f>
        <v>6.5094962027993294E-6</v>
      </c>
      <c r="G32">
        <f>Main!F67</f>
        <v>8.109947934191496E-3</v>
      </c>
      <c r="I32">
        <f t="shared" si="1"/>
        <v>6.502350285225741E-5</v>
      </c>
      <c r="K32">
        <f t="shared" si="2"/>
        <v>9.7001252377767395E-5</v>
      </c>
      <c r="M32">
        <f t="shared" si="3"/>
        <v>2.0000000000000001E-4</v>
      </c>
      <c r="N32">
        <f t="shared" si="4"/>
        <v>1E-4</v>
      </c>
      <c r="S32">
        <f t="shared" si="0"/>
        <v>7.181735824671474</v>
      </c>
      <c r="T32">
        <f t="shared" si="6"/>
        <v>3.6368979122435377E-2</v>
      </c>
      <c r="U32" s="136">
        <f t="shared" si="5"/>
        <v>3.6403573657085575E-2</v>
      </c>
    </row>
    <row r="33" spans="3:21" x14ac:dyDescent="0.35">
      <c r="C33" s="133">
        <f>Main!B68</f>
        <v>102.04081632653062</v>
      </c>
      <c r="D33">
        <f>Main!C68</f>
        <v>3.8329470708376496E-6</v>
      </c>
      <c r="E33">
        <f>Main!D68</f>
        <v>1.6250247925567477E-3</v>
      </c>
      <c r="F33">
        <f>Main!E68</f>
        <v>6.167052929162353E-6</v>
      </c>
      <c r="G33">
        <f>Main!F68</f>
        <v>8.3688079501689026E-3</v>
      </c>
      <c r="I33">
        <f t="shared" si="1"/>
        <v>6.1590718831552088E-5</v>
      </c>
      <c r="K33">
        <f t="shared" si="2"/>
        <v>8.9655927092879809E-5</v>
      </c>
      <c r="M33">
        <f t="shared" si="3"/>
        <v>2.0000000000000001E-4</v>
      </c>
      <c r="N33">
        <f t="shared" si="4"/>
        <v>1E-4</v>
      </c>
      <c r="S33">
        <f t="shared" si="0"/>
        <v>7.3265293209667135</v>
      </c>
      <c r="T33">
        <f t="shared" si="6"/>
        <v>3.4452998941093521E-2</v>
      </c>
      <c r="U33" s="136">
        <f t="shared" si="5"/>
        <v>3.449211793470134E-2</v>
      </c>
    </row>
    <row r="34" spans="3:21" x14ac:dyDescent="0.35">
      <c r="C34" s="133">
        <f>Main!B69</f>
        <v>106.12244897959184</v>
      </c>
      <c r="D34">
        <f>Main!C69</f>
        <v>4.2232608287243865E-6</v>
      </c>
      <c r="E34">
        <f>Main!D69</f>
        <v>1.3814937441312455E-3</v>
      </c>
      <c r="F34">
        <f>Main!E69</f>
        <v>5.7767391712756152E-6</v>
      </c>
      <c r="G34">
        <f>Main!F69</f>
        <v>8.6127293124082481E-3</v>
      </c>
      <c r="I34">
        <f t="shared" si="1"/>
        <v>5.7681416717727971E-5</v>
      </c>
      <c r="K34">
        <f t="shared" si="2"/>
        <v>8.1709081764761397E-5</v>
      </c>
      <c r="M34">
        <f t="shared" si="3"/>
        <v>2.0000000000000001E-4</v>
      </c>
      <c r="N34">
        <f t="shared" si="4"/>
        <v>1E-4</v>
      </c>
      <c r="S34">
        <f t="shared" si="0"/>
        <v>7.4629847956191764</v>
      </c>
      <c r="T34">
        <f t="shared" si="6"/>
        <v>3.2270925655997845E-2</v>
      </c>
      <c r="U34" s="136">
        <f t="shared" si="5"/>
        <v>3.2312964712007806E-2</v>
      </c>
    </row>
    <row r="35" spans="3:21" x14ac:dyDescent="0.35">
      <c r="C35" s="133">
        <f>Main!B70</f>
        <v>110.20408163265306</v>
      </c>
      <c r="D35">
        <f>Main!C70</f>
        <v>4.6650983212375747E-6</v>
      </c>
      <c r="E35">
        <f>Main!D70</f>
        <v>1.1549882359326409E-3</v>
      </c>
      <c r="F35">
        <f>Main!E70</f>
        <v>5.3349016787624278E-6</v>
      </c>
      <c r="G35">
        <f>Main!F70</f>
        <v>8.8396766580687222E-3</v>
      </c>
      <c r="I35">
        <f t="shared" si="1"/>
        <v>5.3261650826119489E-5</v>
      </c>
      <c r="K35">
        <f t="shared" si="2"/>
        <v>7.3216642951520663E-5</v>
      </c>
      <c r="M35">
        <f t="shared" si="3"/>
        <v>2.0000000000000001E-4</v>
      </c>
      <c r="N35">
        <f t="shared" si="4"/>
        <v>1E-4</v>
      </c>
      <c r="S35">
        <f t="shared" si="0"/>
        <v>7.5899654487707773</v>
      </c>
      <c r="T35">
        <f t="shared" si="6"/>
        <v>2.9803645722405184E-2</v>
      </c>
      <c r="U35" s="136">
        <f t="shared" si="5"/>
        <v>2.9845485968330428E-2</v>
      </c>
    </row>
    <row r="36" spans="3:21" x14ac:dyDescent="0.35">
      <c r="C36" s="133">
        <f>Main!B71</f>
        <v>114.28571428571429</v>
      </c>
      <c r="D36">
        <f>Main!C71</f>
        <v>5.1591995736203548E-6</v>
      </c>
      <c r="E36">
        <f>Main!D71</f>
        <v>9.4764069651269217E-4</v>
      </c>
      <c r="F36">
        <f>Main!E71</f>
        <v>4.8408004263796469E-6</v>
      </c>
      <c r="G36">
        <f>Main!F71</f>
        <v>9.0475182987439177E-3</v>
      </c>
      <c r="I36">
        <f t="shared" si="1"/>
        <v>4.8327635435407966E-5</v>
      </c>
      <c r="K36">
        <f t="shared" si="2"/>
        <v>6.4298250301254902E-5</v>
      </c>
      <c r="M36">
        <f t="shared" si="3"/>
        <v>2.0000000000000001E-4</v>
      </c>
      <c r="N36">
        <f t="shared" si="4"/>
        <v>1E-4</v>
      </c>
      <c r="S36">
        <f t="shared" si="0"/>
        <v>7.7062798627408515</v>
      </c>
      <c r="T36">
        <f t="shared" si="6"/>
        <v>2.7048784700704917E-2</v>
      </c>
      <c r="U36" s="136">
        <f t="shared" si="5"/>
        <v>2.708531581603639E-2</v>
      </c>
    </row>
    <row r="37" spans="3:21" x14ac:dyDescent="0.35">
      <c r="C37" s="133">
        <f>Main!B72</f>
        <v>118.36734693877551</v>
      </c>
      <c r="D37">
        <f>Main!C72</f>
        <v>5.7012628915165369E-6</v>
      </c>
      <c r="E37">
        <f>Main!D72</f>
        <v>7.6151309082455731E-4</v>
      </c>
      <c r="F37">
        <f>Main!E72</f>
        <v>4.2987371084834648E-6</v>
      </c>
      <c r="G37">
        <f>Main!F72</f>
        <v>9.2341879677455222E-3</v>
      </c>
      <c r="I37">
        <f t="shared" si="1"/>
        <v>4.2926321424621825E-5</v>
      </c>
      <c r="K37">
        <f t="shared" si="2"/>
        <v>5.5151872598741E-5</v>
      </c>
      <c r="M37">
        <f t="shared" si="3"/>
        <v>2.0000000000000001E-4</v>
      </c>
      <c r="N37">
        <f t="shared" si="4"/>
        <v>1E-4</v>
      </c>
      <c r="S37">
        <f t="shared" si="0"/>
        <v>7.8107718544908176</v>
      </c>
      <c r="T37">
        <f t="shared" si="6"/>
        <v>2.403218687458927E-2</v>
      </c>
      <c r="U37" s="136">
        <f t="shared" si="5"/>
        <v>2.4056321170037098E-2</v>
      </c>
    </row>
    <row r="38" spans="3:21" x14ac:dyDescent="0.35">
      <c r="C38" s="133">
        <f>Main!B73</f>
        <v>122.44897959183673</v>
      </c>
      <c r="D38">
        <f>Main!C73</f>
        <v>6.2796677533844018E-6</v>
      </c>
      <c r="E38">
        <f>Main!D73</f>
        <v>5.9834221428553482E-4</v>
      </c>
      <c r="F38">
        <f>Main!E73</f>
        <v>3.7203322466155995E-6</v>
      </c>
      <c r="G38">
        <f>Main!F73</f>
        <v>9.3979372491489934E-3</v>
      </c>
      <c r="I38">
        <f t="shared" si="1"/>
        <v>3.7175779560052303E-5</v>
      </c>
      <c r="K38">
        <f t="shared" si="2"/>
        <v>4.6055689739087031E-5</v>
      </c>
      <c r="M38">
        <f t="shared" si="3"/>
        <v>2.0000000000000001E-4</v>
      </c>
      <c r="N38">
        <f t="shared" si="4"/>
        <v>1E-4</v>
      </c>
      <c r="S38">
        <f t="shared" si="0"/>
        <v>7.9024609800844372</v>
      </c>
      <c r="T38">
        <f t="shared" si="6"/>
        <v>2.0819341791236633E-2</v>
      </c>
      <c r="U38" s="136">
        <f t="shared" si="5"/>
        <v>2.0823096857484413E-2</v>
      </c>
    </row>
    <row r="39" spans="3:21" x14ac:dyDescent="0.35">
      <c r="C39" s="133">
        <f>Main!B74</f>
        <v>126.53061224489795</v>
      </c>
      <c r="D39">
        <f>Main!C74</f>
        <v>6.8743400456508159E-6</v>
      </c>
      <c r="E39">
        <f>Main!D74</f>
        <v>4.592104164696366E-4</v>
      </c>
      <c r="F39">
        <f>Main!E74</f>
        <v>3.1256599543491857E-6</v>
      </c>
      <c r="G39">
        <f>Main!F74</f>
        <v>9.5376637192561529E-3</v>
      </c>
      <c r="I39">
        <f t="shared" si="1"/>
        <v>3.1274624855677426E-5</v>
      </c>
      <c r="K39">
        <f t="shared" si="2"/>
        <v>3.7346167159527923E-5</v>
      </c>
      <c r="M39">
        <f t="shared" si="3"/>
        <v>2.0000000000000001E-4</v>
      </c>
      <c r="N39">
        <f t="shared" si="4"/>
        <v>1E-4</v>
      </c>
      <c r="S39">
        <f t="shared" si="0"/>
        <v>7.9807256650315246</v>
      </c>
      <c r="T39">
        <f t="shared" si="6"/>
        <v>1.7520769343798998E-2</v>
      </c>
      <c r="U39" s="136">
        <f t="shared" si="5"/>
        <v>1.7497741822683054E-2</v>
      </c>
    </row>
    <row r="40" spans="3:21" x14ac:dyDescent="0.35">
      <c r="C40" s="133">
        <f>Main!B75</f>
        <v>130.61224489795919</v>
      </c>
      <c r="D40">
        <f>Main!C75</f>
        <v>7.4580751309405183E-6</v>
      </c>
      <c r="E40">
        <f>Main!D75</f>
        <v>3.4421756161617367E-4</v>
      </c>
      <c r="F40">
        <f>Main!E75</f>
        <v>2.5419248690594813E-6</v>
      </c>
      <c r="G40">
        <f>Main!F75</f>
        <v>9.6532403091953399E-3</v>
      </c>
      <c r="I40">
        <f t="shared" si="1"/>
        <v>2.5486967041966971E-5</v>
      </c>
      <c r="K40">
        <f t="shared" si="2"/>
        <v>2.9367373340455639E-5</v>
      </c>
      <c r="M40">
        <f t="shared" si="3"/>
        <v>2.0000000000000001E-4</v>
      </c>
      <c r="N40">
        <f t="shared" si="4"/>
        <v>1E-4</v>
      </c>
      <c r="S40">
        <f t="shared" ref="S40:S57" si="7">E40*$R$1+G40*$R$2</f>
        <v>8.0454876686052454</v>
      </c>
      <c r="T40">
        <f t="shared" si="6"/>
        <v>1.428379813381374E-2</v>
      </c>
      <c r="U40" s="136">
        <f t="shared" si="5"/>
        <v>1.4232379998440589E-2</v>
      </c>
    </row>
    <row r="41" spans="3:21" x14ac:dyDescent="0.35">
      <c r="C41" s="133">
        <f>Main!B76</f>
        <v>134.69387755102042</v>
      </c>
      <c r="D41">
        <f>Main!C76</f>
        <v>8.0012882887886137E-6</v>
      </c>
      <c r="E41">
        <f>Main!D76</f>
        <v>2.5228049090115075E-4</v>
      </c>
      <c r="F41">
        <f>Main!E76</f>
        <v>1.9987117112113879E-6</v>
      </c>
      <c r="G41">
        <f>Main!F76</f>
        <v>9.7457205930681287E-3</v>
      </c>
      <c r="I41">
        <f t="shared" si="1"/>
        <v>2.0096992766301843E-5</v>
      </c>
      <c r="K41">
        <f t="shared" si="2"/>
        <v>2.2402226713797255E-5</v>
      </c>
      <c r="M41">
        <f t="shared" si="3"/>
        <v>2.0000000000000001E-4</v>
      </c>
      <c r="N41">
        <f t="shared" si="4"/>
        <v>1E-4</v>
      </c>
      <c r="S41">
        <f t="shared" si="7"/>
        <v>8.0973280987769432</v>
      </c>
      <c r="T41">
        <f t="shared" si="6"/>
        <v>1.126735698202088E-2</v>
      </c>
      <c r="U41" s="136">
        <f t="shared" si="5"/>
        <v>1.1192677025059357E-2</v>
      </c>
    </row>
    <row r="42" spans="3:21" x14ac:dyDescent="0.35">
      <c r="C42" s="133">
        <f>Main!B77</f>
        <v>138.77551020408163</v>
      </c>
      <c r="D42">
        <f>Main!C77</f>
        <v>8.4788845467417111E-6</v>
      </c>
      <c r="E42">
        <f>Main!D77</f>
        <v>1.8118128722535414E-4</v>
      </c>
      <c r="F42">
        <f>Main!E77</f>
        <v>1.5211154532582906E-6</v>
      </c>
      <c r="G42">
        <f>Main!F77</f>
        <v>9.8172973930018854E-3</v>
      </c>
      <c r="I42">
        <f t="shared" si="1"/>
        <v>1.5345806483911438E-5</v>
      </c>
      <c r="K42">
        <f t="shared" si="2"/>
        <v>1.6613134202689954E-5</v>
      </c>
      <c r="M42">
        <f t="shared" si="3"/>
        <v>2.0000000000000001E-4</v>
      </c>
      <c r="N42">
        <f t="shared" si="4"/>
        <v>1E-4</v>
      </c>
      <c r="S42">
        <f t="shared" si="7"/>
        <v>8.1374660929482729</v>
      </c>
      <c r="T42">
        <f t="shared" si="6"/>
        <v>8.6067018585514049E-3</v>
      </c>
      <c r="U42" s="136">
        <f t="shared" si="5"/>
        <v>8.5193418152497372E-3</v>
      </c>
    </row>
    <row r="43" spans="3:21" x14ac:dyDescent="0.35">
      <c r="C43" s="133">
        <f>Main!B78</f>
        <v>142.85714285714286</v>
      </c>
      <c r="D43">
        <f>Main!C78</f>
        <v>8.87602172104701E-6</v>
      </c>
      <c r="E43">
        <f>Main!D78</f>
        <v>1.2788333466883379E-4</v>
      </c>
      <c r="F43">
        <f>Main!E78</f>
        <v>1.1239782789529891E-6</v>
      </c>
      <c r="G43">
        <f>Main!F78</f>
        <v>9.8709924827327118E-3</v>
      </c>
      <c r="I43">
        <f t="shared" si="1"/>
        <v>1.1378447349857326E-5</v>
      </c>
      <c r="K43">
        <f t="shared" si="2"/>
        <v>1.2019769372246764E-5</v>
      </c>
      <c r="M43">
        <f t="shared" si="3"/>
        <v>2.0000000000000001E-4</v>
      </c>
      <c r="N43">
        <f t="shared" si="4"/>
        <v>1E-4</v>
      </c>
      <c r="S43">
        <f t="shared" si="7"/>
        <v>8.1675868894589954</v>
      </c>
      <c r="T43">
        <f t="shared" si="6"/>
        <v>6.3836385111953114E-3</v>
      </c>
      <c r="U43" s="136">
        <f t="shared" si="5"/>
        <v>6.2956464844440068E-3</v>
      </c>
    </row>
    <row r="44" spans="3:21" x14ac:dyDescent="0.35">
      <c r="C44" s="133">
        <f>Main!B79</f>
        <v>146.9387755102041</v>
      </c>
      <c r="D44">
        <f>Main!C79</f>
        <v>9.190057211358811E-6</v>
      </c>
      <c r="E44">
        <f>Main!D79</f>
        <v>8.9007175401339635E-5</v>
      </c>
      <c r="F44">
        <f>Main!E79</f>
        <v>8.0994278864118897E-7</v>
      </c>
      <c r="G44">
        <f>Main!F79</f>
        <v>9.9101826774905168E-3</v>
      </c>
      <c r="I44">
        <f t="shared" si="1"/>
        <v>8.2264431792160567E-6</v>
      </c>
      <c r="K44">
        <f t="shared" si="2"/>
        <v>8.5214810604218817E-6</v>
      </c>
      <c r="M44">
        <f t="shared" si="3"/>
        <v>2.0000000000000001E-4</v>
      </c>
      <c r="N44">
        <f t="shared" si="4"/>
        <v>1E-4</v>
      </c>
      <c r="S44">
        <f t="shared" si="7"/>
        <v>8.1895774277335409</v>
      </c>
      <c r="T44">
        <f t="shared" si="6"/>
        <v>4.616497814349421E-3</v>
      </c>
      <c r="U44" s="136">
        <f t="shared" si="5"/>
        <v>4.5372316408482244E-3</v>
      </c>
    </row>
    <row r="45" spans="3:21" x14ac:dyDescent="0.35">
      <c r="C45" s="133">
        <f>Main!B80</f>
        <v>151.0204081632653</v>
      </c>
      <c r="D45">
        <f>Main!C80</f>
        <v>9.4279224424201502E-6</v>
      </c>
      <c r="E45">
        <f>Main!D80</f>
        <v>6.1280597192522562E-5</v>
      </c>
      <c r="F45">
        <f>Main!E80</f>
        <v>5.7207755757984858E-7</v>
      </c>
      <c r="G45">
        <f>Main!F80</f>
        <v>9.9381471209303938E-3</v>
      </c>
      <c r="I45">
        <f t="shared" si="1"/>
        <v>5.8269582308535379E-6</v>
      </c>
      <c r="K45">
        <f t="shared" si="2"/>
        <v>5.9458762941820857E-6</v>
      </c>
      <c r="M45">
        <f t="shared" si="3"/>
        <v>2.0000000000000001E-4</v>
      </c>
      <c r="N45">
        <f t="shared" si="4"/>
        <v>1E-4</v>
      </c>
      <c r="S45">
        <f t="shared" si="7"/>
        <v>8.2052725859026641</v>
      </c>
      <c r="T45">
        <f t="shared" si="6"/>
        <v>3.2706447841048003E-3</v>
      </c>
      <c r="U45" s="136">
        <f t="shared" si="5"/>
        <v>3.2049280932623151E-3</v>
      </c>
    </row>
    <row r="46" spans="3:21" x14ac:dyDescent="0.35">
      <c r="C46" s="133">
        <f>Main!B81</f>
        <v>155.10204081632654</v>
      </c>
      <c r="D46">
        <f>Main!C81</f>
        <v>9.6020751723154961E-6</v>
      </c>
      <c r="E46">
        <f>Main!D81</f>
        <v>4.1852187396145265E-5</v>
      </c>
      <c r="F46">
        <f>Main!E81</f>
        <v>3.9792482768450373E-7</v>
      </c>
      <c r="G46">
        <f>Main!F81</f>
        <v>9.9577496834566681E-3</v>
      </c>
      <c r="I46">
        <f t="shared" si="1"/>
        <v>4.0623362787770102E-6</v>
      </c>
      <c r="K46">
        <f t="shared" si="2"/>
        <v>4.0994336078280879E-6</v>
      </c>
      <c r="M46">
        <f t="shared" si="3"/>
        <v>2.0000000000000001E-4</v>
      </c>
      <c r="N46">
        <f t="shared" si="4"/>
        <v>1E-4</v>
      </c>
      <c r="S46">
        <f t="shared" si="7"/>
        <v>8.216276568828274</v>
      </c>
      <c r="T46">
        <f t="shared" si="6"/>
        <v>2.2805326175492292E-3</v>
      </c>
      <c r="U46" s="136">
        <f t="shared" si="5"/>
        <v>2.229387053208015E-3</v>
      </c>
    </row>
    <row r="47" spans="3:21" x14ac:dyDescent="0.35">
      <c r="C47" s="133">
        <f>Main!B82</f>
        <v>159.18367346938774</v>
      </c>
      <c r="D47">
        <f>Main!C82</f>
        <v>9.7263171351609561E-6</v>
      </c>
      <c r="E47">
        <f>Main!D82</f>
        <v>2.8417063078922181E-5</v>
      </c>
      <c r="F47">
        <f>Main!E82</f>
        <v>2.7368286483904311E-7</v>
      </c>
      <c r="G47">
        <f>Main!F82</f>
        <v>9.9713090497367367E-3</v>
      </c>
      <c r="I47">
        <f t="shared" si="1"/>
        <v>2.7988677581985226E-6</v>
      </c>
      <c r="K47">
        <f t="shared" si="2"/>
        <v>2.8018954874879715E-6</v>
      </c>
      <c r="M47">
        <f t="shared" si="3"/>
        <v>2.0000000000000001E-4</v>
      </c>
      <c r="N47">
        <f t="shared" si="4"/>
        <v>1E-4</v>
      </c>
      <c r="S47">
        <f t="shared" si="7"/>
        <v>8.2238891786989843</v>
      </c>
      <c r="T47">
        <f t="shared" si="6"/>
        <v>1.5714233917352488E-3</v>
      </c>
      <c r="U47" s="136">
        <f t="shared" si="5"/>
        <v>1.5333671694788059E-3</v>
      </c>
    </row>
    <row r="48" spans="3:21" x14ac:dyDescent="0.35">
      <c r="C48" s="133">
        <f>Main!B83</f>
        <v>163.26530612244898</v>
      </c>
      <c r="D48">
        <f>Main!C83</f>
        <v>9.8132824084288725E-6</v>
      </c>
      <c r="E48">
        <f>Main!D83</f>
        <v>1.9215494565328904E-5</v>
      </c>
      <c r="F48">
        <f>Main!E83</f>
        <v>1.8671759157112704E-7</v>
      </c>
      <c r="G48">
        <f>Main!F83</f>
        <v>9.9805975835235948E-3</v>
      </c>
      <c r="I48">
        <f t="shared" si="1"/>
        <v>1.9119302917305292E-6</v>
      </c>
      <c r="K48">
        <f t="shared" si="2"/>
        <v>1.9032633829372803E-6</v>
      </c>
      <c r="M48">
        <f t="shared" si="3"/>
        <v>2.0000000000000001E-4</v>
      </c>
      <c r="N48">
        <f t="shared" si="4"/>
        <v>1E-4</v>
      </c>
      <c r="S48">
        <f t="shared" si="7"/>
        <v>8.2291045148832556</v>
      </c>
      <c r="T48">
        <f t="shared" si="6"/>
        <v>1.0735414679902907E-3</v>
      </c>
      <c r="U48" s="136">
        <f t="shared" si="5"/>
        <v>1.0461543503600729E-3</v>
      </c>
    </row>
    <row r="49" spans="3:21" x14ac:dyDescent="0.35">
      <c r="C49" s="133">
        <f>Main!B84</f>
        <v>167.34693877551021</v>
      </c>
      <c r="D49">
        <f>Main!C84</f>
        <v>9.8733309176089635E-6</v>
      </c>
      <c r="E49">
        <f>Main!D84</f>
        <v>1.295648264315897E-5</v>
      </c>
      <c r="F49">
        <f>Main!E84</f>
        <v>1.2666908239103357E-7</v>
      </c>
      <c r="G49">
        <f>Main!F84</f>
        <v>9.9869166439549451E-3</v>
      </c>
      <c r="I49">
        <f t="shared" si="1"/>
        <v>1.2981973694394197E-6</v>
      </c>
      <c r="K49">
        <f t="shared" si="2"/>
        <v>1.2873087674648744E-6</v>
      </c>
      <c r="M49">
        <f t="shared" si="3"/>
        <v>2.0000000000000001E-4</v>
      </c>
      <c r="N49">
        <f t="shared" si="4"/>
        <v>1E-4</v>
      </c>
      <c r="S49">
        <f t="shared" si="7"/>
        <v>8.2326527825193132</v>
      </c>
      <c r="T49">
        <f t="shared" si="6"/>
        <v>7.2897496260389077E-4</v>
      </c>
      <c r="U49" s="136">
        <f t="shared" si="5"/>
        <v>7.0972249792692157E-4</v>
      </c>
    </row>
    <row r="50" spans="3:21" x14ac:dyDescent="0.35">
      <c r="C50" s="133">
        <f>Main!B85</f>
        <v>171.42857142857142</v>
      </c>
      <c r="D50">
        <f>Main!C85</f>
        <v>9.9144031812429357E-6</v>
      </c>
      <c r="E50">
        <f>Main!D85</f>
        <v>8.7190857917003928E-6</v>
      </c>
      <c r="F50">
        <f>Main!E85</f>
        <v>8.5596818757062547E-8</v>
      </c>
      <c r="G50">
        <f>Main!F85</f>
        <v>9.991195113070039E-3</v>
      </c>
      <c r="I50">
        <f t="shared" si="1"/>
        <v>8.7780523174316438E-7</v>
      </c>
      <c r="K50">
        <f t="shared" si="2"/>
        <v>8.6812395554691739E-7</v>
      </c>
      <c r="M50">
        <f t="shared" si="3"/>
        <v>2.0000000000000001E-4</v>
      </c>
      <c r="N50">
        <f t="shared" si="4"/>
        <v>1E-4</v>
      </c>
      <c r="S50">
        <f t="shared" si="7"/>
        <v>8.2350553309045118</v>
      </c>
      <c r="T50">
        <f t="shared" si="6"/>
        <v>4.9293243267565731E-4</v>
      </c>
      <c r="U50" s="136">
        <f t="shared" si="5"/>
        <v>4.7960164247664048E-4</v>
      </c>
    </row>
    <row r="51" spans="3:21" x14ac:dyDescent="0.35">
      <c r="C51" s="133">
        <f>Main!B86</f>
        <v>175.51020408163265</v>
      </c>
      <c r="D51">
        <f>Main!C86</f>
        <v>9.9423123001638321E-6</v>
      </c>
      <c r="E51">
        <f>Main!D86</f>
        <v>5.8597070318934611E-6</v>
      </c>
      <c r="F51">
        <f>Main!E86</f>
        <v>5.7687699836167057E-8</v>
      </c>
      <c r="G51">
        <f>Main!F86</f>
        <v>9.9940824009487669E-3</v>
      </c>
      <c r="I51">
        <f t="shared" si="1"/>
        <v>5.9184179786793274E-7</v>
      </c>
      <c r="K51">
        <f t="shared" si="2"/>
        <v>5.8425891016716966E-7</v>
      </c>
      <c r="M51">
        <f t="shared" si="3"/>
        <v>2.0000000000000001E-4</v>
      </c>
      <c r="N51">
        <f t="shared" si="4"/>
        <v>1E-4</v>
      </c>
      <c r="S51">
        <f t="shared" si="7"/>
        <v>8.2366767207452369</v>
      </c>
      <c r="T51">
        <f t="shared" si="6"/>
        <v>3.3235845434517329E-4</v>
      </c>
      <c r="U51" s="136">
        <f t="shared" si="5"/>
        <v>3.2322882709612499E-4</v>
      </c>
    </row>
    <row r="52" spans="3:21" x14ac:dyDescent="0.35">
      <c r="C52" s="133">
        <f>Main!B87</f>
        <v>179.59183673469389</v>
      </c>
      <c r="D52">
        <f>Main!C87</f>
        <v>9.96119222511966E-6</v>
      </c>
      <c r="E52">
        <f>Main!D87</f>
        <v>3.9345132203292649E-6</v>
      </c>
      <c r="F52">
        <f>Main!E87</f>
        <v>3.8807774880340652E-8</v>
      </c>
      <c r="G52">
        <f>Main!F87</f>
        <v>9.9960264746852875E-3</v>
      </c>
      <c r="I52">
        <f t="shared" si="1"/>
        <v>3.9825920091195392E-7</v>
      </c>
      <c r="K52">
        <f t="shared" si="2"/>
        <v>3.9267882202462686E-7</v>
      </c>
      <c r="M52">
        <f t="shared" si="3"/>
        <v>2.0000000000000001E-4</v>
      </c>
      <c r="N52">
        <f t="shared" si="4"/>
        <v>1E-4</v>
      </c>
      <c r="S52">
        <f t="shared" si="7"/>
        <v>8.2377684611440642</v>
      </c>
      <c r="T52">
        <f t="shared" si="6"/>
        <v>2.2365311967313087E-4</v>
      </c>
      <c r="U52" s="136">
        <f t="shared" si="5"/>
        <v>2.1744607220262321E-4</v>
      </c>
    </row>
    <row r="53" spans="3:21" x14ac:dyDescent="0.35">
      <c r="C53" s="133">
        <f>Main!B88</f>
        <v>183.67346938775509</v>
      </c>
      <c r="D53">
        <f>Main!C88</f>
        <v>9.9739249721169167E-6</v>
      </c>
      <c r="E53">
        <f>Main!D88</f>
        <v>2.6402241862014075E-6</v>
      </c>
      <c r="F53">
        <f>Main!E88</f>
        <v>2.6075027883083393E-8</v>
      </c>
      <c r="G53">
        <f>Main!F88</f>
        <v>9.9973334964664155E-3</v>
      </c>
      <c r="I53">
        <f t="shared" si="1"/>
        <v>2.6764202836546065E-7</v>
      </c>
      <c r="K53">
        <f t="shared" si="2"/>
        <v>2.6367433893667015E-7</v>
      </c>
      <c r="M53">
        <f t="shared" si="3"/>
        <v>2.0000000000000001E-4</v>
      </c>
      <c r="N53">
        <f t="shared" si="4"/>
        <v>1E-4</v>
      </c>
      <c r="S53">
        <f t="shared" si="7"/>
        <v>8.2385024604976707</v>
      </c>
      <c r="T53">
        <f t="shared" si="6"/>
        <v>1.5030341869223045E-4</v>
      </c>
      <c r="U53" s="136">
        <f t="shared" si="5"/>
        <v>1.4610255564044113E-4</v>
      </c>
    </row>
    <row r="54" spans="3:21" x14ac:dyDescent="0.35">
      <c r="C54" s="133">
        <f>Main!B89</f>
        <v>187.75510204081633</v>
      </c>
      <c r="D54">
        <f>Main!C89</f>
        <v>9.9824944919128052E-6</v>
      </c>
      <c r="E54">
        <f>Main!D89</f>
        <v>1.7709826025103224E-6</v>
      </c>
      <c r="F54">
        <f>Main!E89</f>
        <v>1.7505508087193879E-8</v>
      </c>
      <c r="G54">
        <f>Main!F89</f>
        <v>9.9982113075699035E-3</v>
      </c>
      <c r="I54">
        <f t="shared" si="1"/>
        <v>1.7970068928532941E-7</v>
      </c>
      <c r="K54">
        <f t="shared" si="2"/>
        <v>1.7694158002109319E-7</v>
      </c>
      <c r="M54">
        <f t="shared" si="3"/>
        <v>2.0000000000000001E-4</v>
      </c>
      <c r="N54">
        <f t="shared" si="4"/>
        <v>1E-4</v>
      </c>
      <c r="S54">
        <f t="shared" si="7"/>
        <v>8.2389954278272661</v>
      </c>
      <c r="T54">
        <f t="shared" si="6"/>
        <v>1.0091787201767375E-4</v>
      </c>
      <c r="U54" s="136">
        <f t="shared" si="5"/>
        <v>9.8085636134638245E-5</v>
      </c>
    </row>
    <row r="55" spans="3:21" x14ac:dyDescent="0.35">
      <c r="C55" s="133">
        <f>Main!B90</f>
        <v>191.83673469387756</v>
      </c>
      <c r="D55">
        <f>Main!C90</f>
        <v>9.9882549438482979E-6</v>
      </c>
      <c r="E55">
        <f>Main!D90</f>
        <v>1.1876097556062348E-6</v>
      </c>
      <c r="F55">
        <f>Main!E90</f>
        <v>1.1745056151702224E-8</v>
      </c>
      <c r="G55">
        <f>Main!F90</f>
        <v>9.9988004408687447E-3</v>
      </c>
      <c r="I55">
        <f t="shared" si="1"/>
        <v>1.2058300919287885E-7</v>
      </c>
      <c r="K55">
        <f t="shared" si="2"/>
        <v>1.1869049656481441E-7</v>
      </c>
      <c r="M55">
        <f t="shared" si="3"/>
        <v>2.0000000000000001E-4</v>
      </c>
      <c r="N55">
        <f t="shared" si="4"/>
        <v>1E-4</v>
      </c>
      <c r="S55">
        <f t="shared" si="7"/>
        <v>8.2393262798610802</v>
      </c>
      <c r="T55">
        <f t="shared" si="6"/>
        <v>6.7718407928341122E-5</v>
      </c>
      <c r="U55" s="136">
        <f t="shared" si="5"/>
        <v>6.581367341618481E-5</v>
      </c>
    </row>
    <row r="56" spans="3:21" x14ac:dyDescent="0.35">
      <c r="C56" s="133">
        <f>Main!B91</f>
        <v>195.91836734693877</v>
      </c>
      <c r="D56">
        <f>Main!C91</f>
        <v>9.9921211623624614E-6</v>
      </c>
      <c r="E56">
        <f>Main!D91</f>
        <v>7.9625817750913193E-7</v>
      </c>
      <c r="F56">
        <f>Main!E91</f>
        <v>7.8788376375390892E-9</v>
      </c>
      <c r="G56">
        <f>Main!F91</f>
        <v>9.9991956586653555E-3</v>
      </c>
      <c r="I56">
        <f t="shared" si="1"/>
        <v>8.088292228992595E-8</v>
      </c>
      <c r="K56">
        <f t="shared" si="2"/>
        <v>7.9594129012859094E-8</v>
      </c>
      <c r="M56">
        <f t="shared" si="3"/>
        <v>2.0000000000000001E-4</v>
      </c>
      <c r="N56">
        <f t="shared" si="4"/>
        <v>1E-4</v>
      </c>
      <c r="S56">
        <f t="shared" si="7"/>
        <v>8.2395482311572934</v>
      </c>
      <c r="T56">
        <f>(S57-S55)/(C57-C55)</f>
        <v>4.5423332462650782E-5</v>
      </c>
      <c r="U56" s="136">
        <f t="shared" si="5"/>
        <v>4.414331220786463E-5</v>
      </c>
    </row>
    <row r="57" spans="3:21" x14ac:dyDescent="0.35">
      <c r="C57" s="133">
        <f>Main!B92</f>
        <v>200</v>
      </c>
      <c r="D57">
        <f>Main!C92</f>
        <v>9.9947171356886753E-6</v>
      </c>
      <c r="E57">
        <f>Main!D92</f>
        <v>5.3380319405728835E-7</v>
      </c>
      <c r="F57">
        <f>Main!E92</f>
        <v>5.2828643113258444E-9</v>
      </c>
      <c r="G57">
        <f>Main!F92</f>
        <v>9.9994607096221318E-3</v>
      </c>
      <c r="I57" s="134"/>
      <c r="K57" s="134"/>
      <c r="S57">
        <f t="shared" si="7"/>
        <v>8.2396970825750611</v>
      </c>
    </row>
  </sheetData>
  <mergeCells count="1">
    <mergeCell ref="D6:G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zoomScale="70" zoomScaleNormal="70" workbookViewId="0">
      <selection activeCell="A2" sqref="A2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61</v>
      </c>
      <c r="B2" s="7" t="s">
        <v>26</v>
      </c>
      <c r="D2" s="6" t="s">
        <v>61</v>
      </c>
      <c r="E2" s="172" t="s">
        <v>18</v>
      </c>
      <c r="F2" s="173"/>
      <c r="G2" s="173"/>
      <c r="H2" s="173"/>
      <c r="I2" s="173"/>
      <c r="J2" s="173"/>
      <c r="K2" s="173"/>
      <c r="L2" s="173"/>
      <c r="M2" s="173"/>
      <c r="N2" s="173"/>
      <c r="O2" s="174"/>
      <c r="Q2" s="6" t="s">
        <v>61</v>
      </c>
      <c r="R2" s="172" t="s">
        <v>33</v>
      </c>
      <c r="S2" s="173"/>
      <c r="T2" s="173"/>
      <c r="U2" s="173"/>
      <c r="V2" s="173"/>
      <c r="W2" s="173"/>
      <c r="X2" s="173"/>
      <c r="Y2" s="173"/>
      <c r="Z2" s="173"/>
      <c r="AA2" s="174"/>
    </row>
    <row r="3" spans="1:27" x14ac:dyDescent="0.35">
      <c r="E3" s="9"/>
      <c r="F3" s="9"/>
      <c r="G3" s="9"/>
      <c r="H3" s="9"/>
      <c r="I3" s="9"/>
      <c r="J3" s="9"/>
      <c r="K3" s="9"/>
      <c r="L3" s="9"/>
      <c r="M3" s="9"/>
      <c r="N3" s="9"/>
      <c r="O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35">
      <c r="A4" s="10"/>
      <c r="B4" s="12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Q4" s="10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x14ac:dyDescent="0.35">
      <c r="A5" s="10"/>
      <c r="B5" s="12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0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x14ac:dyDescent="0.35">
      <c r="A6" s="10"/>
      <c r="B6" s="12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35">
      <c r="A7" s="10"/>
      <c r="B7" s="12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Q7" s="10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x14ac:dyDescent="0.35">
      <c r="A8" s="10"/>
      <c r="B8" s="12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0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x14ac:dyDescent="0.35">
      <c r="A9" s="10"/>
      <c r="B9" s="12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Q9" s="10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x14ac:dyDescent="0.35">
      <c r="A10" s="10"/>
      <c r="B10" s="12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Q10" s="10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x14ac:dyDescent="0.35">
      <c r="A11" s="10"/>
      <c r="B11" s="12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x14ac:dyDescent="0.35">
      <c r="A12" s="10"/>
      <c r="B12" s="12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35">
      <c r="A13" s="10"/>
      <c r="B13" s="12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Q13" s="10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x14ac:dyDescent="0.35">
      <c r="A14" s="10"/>
      <c r="B14" s="12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Q14" s="10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x14ac:dyDescent="0.35">
      <c r="A15" s="10"/>
      <c r="B15" s="12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Q15" s="10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x14ac:dyDescent="0.35">
      <c r="A16" s="10"/>
      <c r="B16" s="12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Q16" s="10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x14ac:dyDescent="0.35">
      <c r="A17" s="10"/>
      <c r="B17" s="12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Q17" s="10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x14ac:dyDescent="0.35">
      <c r="A18" s="10"/>
      <c r="B18" s="12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Q18" s="10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x14ac:dyDescent="0.35">
      <c r="A19" s="10"/>
      <c r="B19" s="12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x14ac:dyDescent="0.35">
      <c r="A20" s="10"/>
      <c r="B20" s="12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Q20" s="10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x14ac:dyDescent="0.35">
      <c r="A21" s="10"/>
      <c r="B21" s="12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Q21" s="10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35">
      <c r="A22" s="10"/>
      <c r="B22" s="12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Q22" s="10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35">
      <c r="A23" s="10"/>
      <c r="B23" s="12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Q23" s="10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35">
      <c r="A24" s="10"/>
      <c r="B24" s="12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Q24" s="10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x14ac:dyDescent="0.35">
      <c r="A25" s="10"/>
      <c r="B25" s="12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0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35">
      <c r="A26" s="10"/>
      <c r="B26" s="12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Q26" s="10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35">
      <c r="A27" s="10"/>
      <c r="B27" s="12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35">
      <c r="A28" s="10"/>
      <c r="B28" s="12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Q28" s="10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35">
      <c r="A29" s="10"/>
      <c r="B29" s="12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0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35">
      <c r="A30" s="10"/>
      <c r="B30" s="12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35">
      <c r="A31" s="10"/>
      <c r="B31" s="12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35">
      <c r="A32" s="10"/>
      <c r="B32" s="12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35">
      <c r="A33" s="10"/>
      <c r="B33" s="1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35">
      <c r="A34" s="10"/>
      <c r="B34" s="12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0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35">
      <c r="A35" s="10"/>
      <c r="B35" s="12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35">
      <c r="A36" s="10"/>
      <c r="B36" s="12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0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35">
      <c r="A37" s="10"/>
      <c r="B37" s="12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0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35">
      <c r="A38" s="10"/>
      <c r="B38" s="12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Q38" s="10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35">
      <c r="A39" s="10"/>
      <c r="B39" s="12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0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35">
      <c r="A40" s="10"/>
      <c r="B40" s="12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35">
      <c r="A41" s="10"/>
      <c r="B41" s="12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35">
      <c r="A42" s="10"/>
      <c r="B42" s="12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0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35">
      <c r="A43" s="10"/>
      <c r="B43" s="12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Q43" s="10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35">
      <c r="A44" s="10"/>
      <c r="B44" s="12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Q44" s="10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35">
      <c r="A45" s="10"/>
      <c r="B45" s="12"/>
      <c r="D45" s="10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Q45" s="10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35">
      <c r="A46" s="10"/>
      <c r="B46" s="12"/>
      <c r="D46" s="1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Q46" s="10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35">
      <c r="A47" s="10"/>
      <c r="B47" s="12"/>
      <c r="D47" s="10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Q47" s="10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35">
      <c r="A48" s="10"/>
      <c r="B48" s="12"/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Q48" s="10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35">
      <c r="A49" s="10"/>
      <c r="B49" s="12"/>
      <c r="D49" s="10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Q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35">
      <c r="A50" s="10"/>
      <c r="B50" s="12"/>
      <c r="D50" s="10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Q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35">
      <c r="A51" s="10"/>
      <c r="B51" s="12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35">
      <c r="A52" s="10"/>
      <c r="B52" s="12"/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35">
      <c r="A53" s="10"/>
      <c r="B53" s="12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Q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35">
      <c r="A54" s="10"/>
      <c r="B54" s="12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Q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tabSelected="1" workbookViewId="0">
      <selection activeCell="D8" sqref="D8:E8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177"/>
      <c r="C2" s="177"/>
      <c r="D2" s="177"/>
      <c r="E2" s="177"/>
      <c r="F2" s="178"/>
    </row>
    <row r="3" spans="2:6" x14ac:dyDescent="0.35">
      <c r="B3" s="177"/>
      <c r="C3" s="177"/>
      <c r="D3" s="177"/>
      <c r="E3" s="177"/>
      <c r="F3" s="178"/>
    </row>
    <row r="4" spans="2:6" x14ac:dyDescent="0.35">
      <c r="B4" s="177"/>
      <c r="C4" s="177"/>
      <c r="D4" s="177"/>
      <c r="E4" s="177"/>
      <c r="F4" s="178"/>
    </row>
    <row r="5" spans="2:6" x14ac:dyDescent="0.35">
      <c r="B5" s="178"/>
      <c r="C5" s="178"/>
      <c r="D5" s="178"/>
      <c r="E5" s="178"/>
      <c r="F5" s="178"/>
    </row>
    <row r="6" spans="2:6" x14ac:dyDescent="0.35">
      <c r="B6" s="178"/>
      <c r="C6" s="178"/>
      <c r="D6" s="178"/>
      <c r="E6" s="178"/>
      <c r="F6" s="178"/>
    </row>
    <row r="7" spans="2:6" ht="13.15" thickBot="1" x14ac:dyDescent="0.4"/>
    <row r="8" spans="2:6" ht="13.15" thickBot="1" x14ac:dyDescent="0.4">
      <c r="B8" s="175" t="s">
        <v>6</v>
      </c>
      <c r="C8" s="176"/>
      <c r="D8" s="179">
        <v>2</v>
      </c>
      <c r="E8" s="179" t="s">
        <v>85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Michaelis-Menten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2021-03-10T08:36:45Z</dcterms:modified>
</cp:coreProperties>
</file>